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20" yWindow="-120" windowWidth="21840" windowHeight="13140" firstSheet="1" activeTab="1"/>
  </bookViews>
  <sheets>
    <sheet name="Пр.2 (дох 19-20)" sheetId="11" state="hidden" r:id="rId1"/>
    <sheet name="Пр.1 (доходы) " sheetId="9" r:id="rId2"/>
    <sheet name="Пр.6 (19-20)" sheetId="12" state="hidden" r:id="rId3"/>
    <sheet name="Пр.8 (19-20)" sheetId="13" state="hidden" r:id="rId4"/>
    <sheet name="Пр.2 (вед18)" sheetId="1" r:id="rId5"/>
    <sheet name="Пр.3 (Рз Пр 18)" sheetId="2" r:id="rId6"/>
    <sheet name="Пр.10 (функ19-20)" sheetId="14" state="hidden" r:id="rId7"/>
    <sheet name="Пр.12 (вед19-20)" sheetId="15" state="hidden" r:id="rId8"/>
    <sheet name="Пр.4 (ист18)" sheetId="4" r:id="rId9"/>
    <sheet name="Пр.14 (ист19-20)" sheetId="16" state="hidden" r:id="rId10"/>
  </sheets>
  <definedNames>
    <definedName name="_xlnm._FilterDatabase" localSheetId="4" hidden="1">'Пр.2 (вед18)'!$A$11:$H$326</definedName>
  </definedNames>
  <calcPr calcId="114210"/>
</workbook>
</file>

<file path=xl/calcChain.xml><?xml version="1.0" encoding="utf-8"?>
<calcChain xmlns="http://schemas.openxmlformats.org/spreadsheetml/2006/main">
  <c r="D21" i="4"/>
  <c r="D20"/>
  <c r="D19"/>
  <c r="D18"/>
  <c r="C21"/>
  <c r="C20"/>
  <c r="C19"/>
  <c r="C18"/>
  <c r="E18"/>
  <c r="E19"/>
  <c r="E20"/>
  <c r="D17"/>
  <c r="D16"/>
  <c r="D15"/>
  <c r="D14"/>
  <c r="C17"/>
  <c r="C16"/>
  <c r="C15"/>
  <c r="C14"/>
  <c r="E14"/>
  <c r="E15"/>
  <c r="E16"/>
  <c r="E13" i="2"/>
  <c r="E18"/>
  <c r="E17"/>
  <c r="E20"/>
  <c r="E21"/>
  <c r="E19"/>
  <c r="E23"/>
  <c r="E24"/>
  <c r="E25"/>
  <c r="E26"/>
  <c r="E27"/>
  <c r="E22"/>
  <c r="E29"/>
  <c r="E30"/>
  <c r="E31"/>
  <c r="E32"/>
  <c r="E28"/>
  <c r="E34"/>
  <c r="E33"/>
  <c r="E36"/>
  <c r="E35"/>
  <c r="E38"/>
  <c r="E37"/>
  <c r="E40"/>
  <c r="E39"/>
  <c r="E41"/>
  <c r="D13"/>
  <c r="D18"/>
  <c r="D17"/>
  <c r="D20"/>
  <c r="D21"/>
  <c r="D19"/>
  <c r="D23"/>
  <c r="D24"/>
  <c r="D25"/>
  <c r="D26"/>
  <c r="D27"/>
  <c r="D22"/>
  <c r="D29"/>
  <c r="D30"/>
  <c r="D31"/>
  <c r="D32"/>
  <c r="D28"/>
  <c r="D34"/>
  <c r="D33"/>
  <c r="D36"/>
  <c r="D35"/>
  <c r="D38"/>
  <c r="D37"/>
  <c r="D40"/>
  <c r="D39"/>
  <c r="D41"/>
  <c r="F24"/>
  <c r="E16"/>
  <c r="D16"/>
  <c r="E15"/>
  <c r="D15"/>
  <c r="E14"/>
  <c r="D14"/>
  <c r="G53" i="1"/>
  <c r="H186"/>
  <c r="H185"/>
  <c r="H184"/>
  <c r="H183"/>
  <c r="H207"/>
  <c r="H206"/>
  <c r="H205"/>
  <c r="H204"/>
  <c r="H203"/>
  <c r="H202"/>
  <c r="H201"/>
  <c r="H200"/>
  <c r="G207"/>
  <c r="G206"/>
  <c r="G205"/>
  <c r="G204"/>
  <c r="G203"/>
  <c r="G202"/>
  <c r="G201"/>
  <c r="G200"/>
  <c r="H215"/>
  <c r="H214"/>
  <c r="H213"/>
  <c r="H212"/>
  <c r="H211"/>
  <c r="H210"/>
  <c r="H209"/>
  <c r="G215"/>
  <c r="H241"/>
  <c r="H240"/>
  <c r="G241"/>
  <c r="G240"/>
  <c r="G239"/>
  <c r="H315"/>
  <c r="G315"/>
  <c r="G314"/>
  <c r="G313"/>
  <c r="H316"/>
  <c r="G316"/>
  <c r="H54"/>
  <c r="G54"/>
  <c r="H246"/>
  <c r="H245"/>
  <c r="H244"/>
  <c r="H243"/>
  <c r="H242"/>
  <c r="I333"/>
  <c r="I334"/>
  <c r="I335"/>
  <c r="I336"/>
  <c r="I337"/>
  <c r="I338"/>
  <c r="I339"/>
  <c r="I340"/>
  <c r="I341"/>
  <c r="H341"/>
  <c r="H340"/>
  <c r="H339"/>
  <c r="H338"/>
  <c r="H337"/>
  <c r="H336"/>
  <c r="H335"/>
  <c r="H334"/>
  <c r="H332"/>
  <c r="H331"/>
  <c r="I331"/>
  <c r="H312"/>
  <c r="H319"/>
  <c r="H318"/>
  <c r="H317"/>
  <c r="H320"/>
  <c r="H323"/>
  <c r="H322"/>
  <c r="H321"/>
  <c r="H301"/>
  <c r="H304"/>
  <c r="H303"/>
  <c r="H302"/>
  <c r="H305"/>
  <c r="H310"/>
  <c r="H309"/>
  <c r="H308"/>
  <c r="H311"/>
  <c r="H297"/>
  <c r="H296"/>
  <c r="H295"/>
  <c r="H294"/>
  <c r="H298"/>
  <c r="H299"/>
  <c r="H300"/>
  <c r="H284"/>
  <c r="H283"/>
  <c r="H282"/>
  <c r="H285"/>
  <c r="H288"/>
  <c r="H287"/>
  <c r="H286"/>
  <c r="H289"/>
  <c r="H278"/>
  <c r="H277"/>
  <c r="H276"/>
  <c r="H275"/>
  <c r="H274"/>
  <c r="H270"/>
  <c r="H269"/>
  <c r="H265"/>
  <c r="H251"/>
  <c r="H254"/>
  <c r="H253"/>
  <c r="H252"/>
  <c r="H255"/>
  <c r="H259"/>
  <c r="H258"/>
  <c r="H257"/>
  <c r="H263"/>
  <c r="H262"/>
  <c r="H261"/>
  <c r="H264"/>
  <c r="H249"/>
  <c r="H248"/>
  <c r="H250"/>
  <c r="H227"/>
  <c r="H226"/>
  <c r="H234"/>
  <c r="H233"/>
  <c r="H232"/>
  <c r="H231"/>
  <c r="H230"/>
  <c r="H229"/>
  <c r="H222"/>
  <c r="H221"/>
  <c r="H220"/>
  <c r="H225"/>
  <c r="H224"/>
  <c r="H223"/>
  <c r="H194"/>
  <c r="H193"/>
  <c r="H192"/>
  <c r="H191"/>
  <c r="H198"/>
  <c r="H197"/>
  <c r="H196"/>
  <c r="H195"/>
  <c r="H199"/>
  <c r="H189"/>
  <c r="H188"/>
  <c r="H187"/>
  <c r="H168"/>
  <c r="H171"/>
  <c r="H170"/>
  <c r="H169"/>
  <c r="H176"/>
  <c r="H175"/>
  <c r="H174"/>
  <c r="H173"/>
  <c r="H177"/>
  <c r="H178"/>
  <c r="H163"/>
  <c r="H167"/>
  <c r="H166"/>
  <c r="H162"/>
  <c r="H150"/>
  <c r="H149"/>
  <c r="H148"/>
  <c r="H155"/>
  <c r="H154"/>
  <c r="H153"/>
  <c r="H125"/>
  <c r="H139"/>
  <c r="H138"/>
  <c r="H137"/>
  <c r="H141"/>
  <c r="H140"/>
  <c r="H136"/>
  <c r="H124"/>
  <c r="H135"/>
  <c r="H134"/>
  <c r="H133"/>
  <c r="H132"/>
  <c r="H129"/>
  <c r="H130"/>
  <c r="H128"/>
  <c r="H122"/>
  <c r="H123"/>
  <c r="H60"/>
  <c r="G60"/>
  <c r="G341"/>
  <c r="G340"/>
  <c r="G339"/>
  <c r="G338"/>
  <c r="G337"/>
  <c r="G336"/>
  <c r="G335"/>
  <c r="G334"/>
  <c r="G332"/>
  <c r="G331"/>
  <c r="G330"/>
  <c r="G329"/>
  <c r="G328"/>
  <c r="G327"/>
  <c r="G326"/>
  <c r="G323"/>
  <c r="G322"/>
  <c r="G321"/>
  <c r="G320"/>
  <c r="G319"/>
  <c r="G318"/>
  <c r="G317"/>
  <c r="G312"/>
  <c r="G311"/>
  <c r="G309"/>
  <c r="G308"/>
  <c r="G310"/>
  <c r="G305"/>
  <c r="G304"/>
  <c r="G303"/>
  <c r="G302"/>
  <c r="G301"/>
  <c r="G300"/>
  <c r="G299"/>
  <c r="G298"/>
  <c r="G293"/>
  <c r="G297"/>
  <c r="G296"/>
  <c r="G295"/>
  <c r="G294"/>
  <c r="G289"/>
  <c r="G288"/>
  <c r="G287"/>
  <c r="G286"/>
  <c r="G281"/>
  <c r="G280"/>
  <c r="G285"/>
  <c r="G284"/>
  <c r="G283"/>
  <c r="G282"/>
  <c r="G278"/>
  <c r="G277"/>
  <c r="G276"/>
  <c r="G275"/>
  <c r="G274"/>
  <c r="G273"/>
  <c r="G272"/>
  <c r="G270"/>
  <c r="G269"/>
  <c r="G268"/>
  <c r="G267"/>
  <c r="G266"/>
  <c r="G264"/>
  <c r="G263"/>
  <c r="G262"/>
  <c r="G261"/>
  <c r="G256"/>
  <c r="G259"/>
  <c r="G258"/>
  <c r="G257"/>
  <c r="G255"/>
  <c r="G254"/>
  <c r="G253"/>
  <c r="G252"/>
  <c r="G247"/>
  <c r="G251"/>
  <c r="G250"/>
  <c r="G249"/>
  <c r="G248"/>
  <c r="G246"/>
  <c r="G245"/>
  <c r="G244"/>
  <c r="G243"/>
  <c r="G242"/>
  <c r="G234"/>
  <c r="G233"/>
  <c r="G232"/>
  <c r="G231"/>
  <c r="G230"/>
  <c r="G229"/>
  <c r="G227"/>
  <c r="G226"/>
  <c r="G225"/>
  <c r="G224"/>
  <c r="G223"/>
  <c r="G222"/>
  <c r="G221"/>
  <c r="G220"/>
  <c r="G214"/>
  <c r="G213"/>
  <c r="G212"/>
  <c r="G211"/>
  <c r="G210"/>
  <c r="G209"/>
  <c r="G199"/>
  <c r="G198"/>
  <c r="G197"/>
  <c r="G196"/>
  <c r="G195"/>
  <c r="G194"/>
  <c r="G193"/>
  <c r="G192"/>
  <c r="G191"/>
  <c r="G189"/>
  <c r="G188"/>
  <c r="G187"/>
  <c r="G186"/>
  <c r="G185"/>
  <c r="G184"/>
  <c r="G183"/>
  <c r="G182"/>
  <c r="G181"/>
  <c r="G180"/>
  <c r="G178"/>
  <c r="G177"/>
  <c r="G176"/>
  <c r="G175"/>
  <c r="G174"/>
  <c r="G173"/>
  <c r="G171"/>
  <c r="G170"/>
  <c r="G169"/>
  <c r="G168"/>
  <c r="G167"/>
  <c r="G166"/>
  <c r="G163"/>
  <c r="G162"/>
  <c r="G161"/>
  <c r="G155"/>
  <c r="G154"/>
  <c r="G153"/>
  <c r="G150"/>
  <c r="G149"/>
  <c r="G148"/>
  <c r="G141"/>
  <c r="G140"/>
  <c r="G139"/>
  <c r="G138"/>
  <c r="G137"/>
  <c r="G136"/>
  <c r="G135"/>
  <c r="G134"/>
  <c r="G133"/>
  <c r="G132"/>
  <c r="G130"/>
  <c r="G129"/>
  <c r="G128"/>
  <c r="G127"/>
  <c r="G126"/>
  <c r="G123"/>
  <c r="G122"/>
  <c r="G121"/>
  <c r="G120"/>
  <c r="G119"/>
  <c r="G115"/>
  <c r="G114"/>
  <c r="G113"/>
  <c r="G110"/>
  <c r="G109"/>
  <c r="G108"/>
  <c r="G107"/>
  <c r="G106"/>
  <c r="G105"/>
  <c r="G104"/>
  <c r="H98"/>
  <c r="G98"/>
  <c r="H101"/>
  <c r="H100"/>
  <c r="G101"/>
  <c r="G100"/>
  <c r="G91"/>
  <c r="G90"/>
  <c r="G89"/>
  <c r="G87"/>
  <c r="G86"/>
  <c r="G85"/>
  <c r="H79"/>
  <c r="G79"/>
  <c r="H71"/>
  <c r="H70"/>
  <c r="G71"/>
  <c r="H69"/>
  <c r="G69"/>
  <c r="H68"/>
  <c r="G68"/>
  <c r="H64"/>
  <c r="H63"/>
  <c r="G64"/>
  <c r="G63"/>
  <c r="H57"/>
  <c r="G57"/>
  <c r="H55"/>
  <c r="G55"/>
  <c r="I56"/>
  <c r="G307"/>
  <c r="G306"/>
  <c r="G292"/>
  <c r="G291"/>
  <c r="G290"/>
  <c r="I332"/>
  <c r="H256"/>
  <c r="H314"/>
  <c r="H313"/>
  <c r="H307"/>
  <c r="H306"/>
  <c r="H329"/>
  <c r="H330"/>
  <c r="I330"/>
  <c r="H293"/>
  <c r="H281"/>
  <c r="H280"/>
  <c r="H273"/>
  <c r="H272"/>
  <c r="H268"/>
  <c r="H267"/>
  <c r="H266"/>
  <c r="H247"/>
  <c r="H238"/>
  <c r="H237"/>
  <c r="H236"/>
  <c r="H235"/>
  <c r="H239"/>
  <c r="H219"/>
  <c r="H218"/>
  <c r="H217"/>
  <c r="H216"/>
  <c r="H182"/>
  <c r="H181"/>
  <c r="H180"/>
  <c r="H161"/>
  <c r="H160"/>
  <c r="H159"/>
  <c r="H158"/>
  <c r="H146"/>
  <c r="H145"/>
  <c r="H147"/>
  <c r="H118"/>
  <c r="H117"/>
  <c r="G125"/>
  <c r="G124"/>
  <c r="G160"/>
  <c r="G159"/>
  <c r="G158"/>
  <c r="G146"/>
  <c r="G145"/>
  <c r="G144"/>
  <c r="G143"/>
  <c r="G147"/>
  <c r="G219"/>
  <c r="G218"/>
  <c r="G217"/>
  <c r="G216"/>
  <c r="G118"/>
  <c r="G117"/>
  <c r="G103"/>
  <c r="G238"/>
  <c r="G237"/>
  <c r="G236"/>
  <c r="G235"/>
  <c r="G265"/>
  <c r="I55"/>
  <c r="G208"/>
  <c r="H328"/>
  <c r="I329"/>
  <c r="H292"/>
  <c r="H291"/>
  <c r="H290"/>
  <c r="H208"/>
  <c r="H144"/>
  <c r="H143"/>
  <c r="I145"/>
  <c r="H327"/>
  <c r="I328"/>
  <c r="H53"/>
  <c r="H32"/>
  <c r="G32"/>
  <c r="H31"/>
  <c r="G31"/>
  <c r="D46" i="9"/>
  <c r="C46"/>
  <c r="D31"/>
  <c r="C31"/>
  <c r="D20"/>
  <c r="C20"/>
  <c r="E28"/>
  <c r="E27"/>
  <c r="D15"/>
  <c r="C15"/>
  <c r="D12"/>
  <c r="C12"/>
  <c r="H326" i="1"/>
  <c r="I327"/>
  <c r="E20" i="9"/>
  <c r="E15"/>
  <c r="E12"/>
  <c r="I22" i="1"/>
  <c r="I23"/>
  <c r="I32"/>
  <c r="I33"/>
  <c r="I37"/>
  <c r="I44"/>
  <c r="I50"/>
  <c r="I53"/>
  <c r="I58"/>
  <c r="I59"/>
  <c r="I64"/>
  <c r="I65"/>
  <c r="I68"/>
  <c r="I69"/>
  <c r="I72"/>
  <c r="I73"/>
  <c r="I79"/>
  <c r="I84"/>
  <c r="I88"/>
  <c r="I92"/>
  <c r="I101"/>
  <c r="I102"/>
  <c r="I111"/>
  <c r="I112"/>
  <c r="I116"/>
  <c r="I122"/>
  <c r="I129"/>
  <c r="I134"/>
  <c r="I137"/>
  <c r="I141"/>
  <c r="I144"/>
  <c r="I153"/>
  <c r="I154"/>
  <c r="I158"/>
  <c r="I159"/>
  <c r="I166"/>
  <c r="I173"/>
  <c r="I177"/>
  <c r="I180"/>
  <c r="I184"/>
  <c r="I189"/>
  <c r="I197"/>
  <c r="I205"/>
  <c r="I212"/>
  <c r="I219"/>
  <c r="I224"/>
  <c r="I229"/>
  <c r="I234"/>
  <c r="I241"/>
  <c r="I248"/>
  <c r="I249"/>
  <c r="I257"/>
  <c r="I260"/>
  <c r="I266"/>
  <c r="I270"/>
  <c r="I271"/>
  <c r="I279"/>
  <c r="I284"/>
  <c r="I285"/>
  <c r="I286"/>
  <c r="I289"/>
  <c r="I290"/>
  <c r="I293"/>
  <c r="I297"/>
  <c r="I298"/>
  <c r="I302"/>
  <c r="I303"/>
  <c r="I309"/>
  <c r="I317"/>
  <c r="I325"/>
  <c r="H121"/>
  <c r="H120"/>
  <c r="H115"/>
  <c r="H110"/>
  <c r="H109"/>
  <c r="G99"/>
  <c r="H91"/>
  <c r="H87"/>
  <c r="H86"/>
  <c r="H83"/>
  <c r="G83"/>
  <c r="G82"/>
  <c r="G81"/>
  <c r="H78"/>
  <c r="G78"/>
  <c r="G77"/>
  <c r="G76"/>
  <c r="G75"/>
  <c r="G74"/>
  <c r="G70"/>
  <c r="H67"/>
  <c r="H66"/>
  <c r="G67"/>
  <c r="G66"/>
  <c r="H62"/>
  <c r="G62"/>
  <c r="H52"/>
  <c r="H51"/>
  <c r="G52"/>
  <c r="G51"/>
  <c r="H49"/>
  <c r="H48"/>
  <c r="G49"/>
  <c r="G48"/>
  <c r="H43"/>
  <c r="G43"/>
  <c r="G42"/>
  <c r="G41"/>
  <c r="G40"/>
  <c r="H36"/>
  <c r="H35"/>
  <c r="G36"/>
  <c r="G35"/>
  <c r="G34"/>
  <c r="H30"/>
  <c r="G30"/>
  <c r="G29"/>
  <c r="G28"/>
  <c r="G27"/>
  <c r="H21"/>
  <c r="H20"/>
  <c r="G21"/>
  <c r="G20"/>
  <c r="G19"/>
  <c r="G97"/>
  <c r="G96"/>
  <c r="G95"/>
  <c r="G94"/>
  <c r="G93"/>
  <c r="G18"/>
  <c r="G17"/>
  <c r="G16"/>
  <c r="G15"/>
  <c r="I36"/>
  <c r="I43"/>
  <c r="I183"/>
  <c r="I296"/>
  <c r="G26"/>
  <c r="G25"/>
  <c r="G24"/>
  <c r="I292"/>
  <c r="I308"/>
  <c r="I324"/>
  <c r="I30"/>
  <c r="I282"/>
  <c r="I283"/>
  <c r="I31"/>
  <c r="G47"/>
  <c r="G46"/>
  <c r="I291"/>
  <c r="H47"/>
  <c r="H46"/>
  <c r="I269"/>
  <c r="I71"/>
  <c r="I110"/>
  <c r="I182"/>
  <c r="I21"/>
  <c r="I179"/>
  <c r="I178"/>
  <c r="I204"/>
  <c r="I246"/>
  <c r="I264"/>
  <c r="I307"/>
  <c r="I48"/>
  <c r="I109"/>
  <c r="H108"/>
  <c r="I152"/>
  <c r="I176"/>
  <c r="I239"/>
  <c r="I259"/>
  <c r="I258"/>
  <c r="H42"/>
  <c r="I52"/>
  <c r="I86"/>
  <c r="H85"/>
  <c r="I85"/>
  <c r="I164"/>
  <c r="I223"/>
  <c r="I232"/>
  <c r="I247"/>
  <c r="I256"/>
  <c r="I278"/>
  <c r="I294"/>
  <c r="I295"/>
  <c r="I51"/>
  <c r="I54"/>
  <c r="I62"/>
  <c r="I66"/>
  <c r="H77"/>
  <c r="I78"/>
  <c r="H82"/>
  <c r="I83"/>
  <c r="I91"/>
  <c r="H90"/>
  <c r="I222"/>
  <c r="I20"/>
  <c r="I35"/>
  <c r="I133"/>
  <c r="I143"/>
  <c r="I142"/>
  <c r="I196"/>
  <c r="I227"/>
  <c r="H19"/>
  <c r="H18"/>
  <c r="H34"/>
  <c r="I34"/>
  <c r="G61"/>
  <c r="I100"/>
  <c r="H99"/>
  <c r="I115"/>
  <c r="H114"/>
  <c r="I120"/>
  <c r="H119"/>
  <c r="I128"/>
  <c r="H127"/>
  <c r="I136"/>
  <c r="I135"/>
  <c r="I140"/>
  <c r="I156"/>
  <c r="I155"/>
  <c r="I171"/>
  <c r="I187"/>
  <c r="I211"/>
  <c r="I217"/>
  <c r="I316"/>
  <c r="I49"/>
  <c r="I57"/>
  <c r="I63"/>
  <c r="I67"/>
  <c r="I87"/>
  <c r="I157"/>
  <c r="I165"/>
  <c r="I172"/>
  <c r="I188"/>
  <c r="I218"/>
  <c r="I228"/>
  <c r="I233"/>
  <c r="I240"/>
  <c r="I301"/>
  <c r="I321"/>
  <c r="G80"/>
  <c r="I121"/>
  <c r="I265"/>
  <c r="I288"/>
  <c r="I322"/>
  <c r="I323"/>
  <c r="E21" i="9"/>
  <c r="E22"/>
  <c r="E23"/>
  <c r="E16"/>
  <c r="E17"/>
  <c r="E18"/>
  <c r="E19"/>
  <c r="E24"/>
  <c r="E25"/>
  <c r="E26"/>
  <c r="E29"/>
  <c r="E30"/>
  <c r="E13"/>
  <c r="E32"/>
  <c r="E33"/>
  <c r="E34"/>
  <c r="E35"/>
  <c r="E36"/>
  <c r="E37"/>
  <c r="E14"/>
  <c r="E38"/>
  <c r="E39"/>
  <c r="E40"/>
  <c r="E41"/>
  <c r="E42"/>
  <c r="E43"/>
  <c r="E44"/>
  <c r="E45"/>
  <c r="I46" i="1"/>
  <c r="I47"/>
  <c r="I181"/>
  <c r="G45"/>
  <c r="G39"/>
  <c r="I300"/>
  <c r="I299"/>
  <c r="I195"/>
  <c r="I174"/>
  <c r="I175"/>
  <c r="I315"/>
  <c r="I210"/>
  <c r="I170"/>
  <c r="I139"/>
  <c r="I138"/>
  <c r="I127"/>
  <c r="H126"/>
  <c r="I114"/>
  <c r="H113"/>
  <c r="I113"/>
  <c r="I19"/>
  <c r="H81"/>
  <c r="I82"/>
  <c r="H76"/>
  <c r="I77"/>
  <c r="I245"/>
  <c r="I268"/>
  <c r="I267"/>
  <c r="I221"/>
  <c r="I220"/>
  <c r="I287"/>
  <c r="I226"/>
  <c r="I225"/>
  <c r="I90"/>
  <c r="H89"/>
  <c r="I89"/>
  <c r="I231"/>
  <c r="I230"/>
  <c r="I42"/>
  <c r="H41"/>
  <c r="I238"/>
  <c r="I151"/>
  <c r="I306"/>
  <c r="I320"/>
  <c r="I132"/>
  <c r="I108"/>
  <c r="I277"/>
  <c r="I216"/>
  <c r="I186"/>
  <c r="I185"/>
  <c r="I119"/>
  <c r="I99"/>
  <c r="I255"/>
  <c r="I163"/>
  <c r="I263"/>
  <c r="I203"/>
  <c r="G38"/>
  <c r="G14"/>
  <c r="G13"/>
  <c r="H107"/>
  <c r="H106"/>
  <c r="I254"/>
  <c r="I215"/>
  <c r="I131"/>
  <c r="I130"/>
  <c r="I318"/>
  <c r="I319"/>
  <c r="I150"/>
  <c r="I41"/>
  <c r="H40"/>
  <c r="I40"/>
  <c r="I126"/>
  <c r="I314"/>
  <c r="I194"/>
  <c r="I162"/>
  <c r="H75"/>
  <c r="I76"/>
  <c r="I202"/>
  <c r="I276"/>
  <c r="I275"/>
  <c r="I281"/>
  <c r="H80"/>
  <c r="I80"/>
  <c r="I81"/>
  <c r="I98"/>
  <c r="H97"/>
  <c r="I305"/>
  <c r="I304"/>
  <c r="I237"/>
  <c r="I244"/>
  <c r="I209"/>
  <c r="G342"/>
  <c r="I107"/>
  <c r="I169"/>
  <c r="I313"/>
  <c r="I261"/>
  <c r="I262"/>
  <c r="I125"/>
  <c r="I193"/>
  <c r="I208"/>
  <c r="I236"/>
  <c r="I106"/>
  <c r="H105"/>
  <c r="I201"/>
  <c r="I168"/>
  <c r="I161"/>
  <c r="I149"/>
  <c r="I214"/>
  <c r="I253"/>
  <c r="I243"/>
  <c r="I242"/>
  <c r="H96"/>
  <c r="I97"/>
  <c r="H74"/>
  <c r="I74"/>
  <c r="I75"/>
  <c r="I280"/>
  <c r="I18"/>
  <c r="H17"/>
  <c r="I70"/>
  <c r="H103"/>
  <c r="I118"/>
  <c r="I160"/>
  <c r="I235"/>
  <c r="I213"/>
  <c r="I274"/>
  <c r="H95"/>
  <c r="I96"/>
  <c r="I252"/>
  <c r="I148"/>
  <c r="I167"/>
  <c r="I105"/>
  <c r="H104"/>
  <c r="I207"/>
  <c r="I192"/>
  <c r="I312"/>
  <c r="I200"/>
  <c r="I17"/>
  <c r="H16"/>
  <c r="I124"/>
  <c r="H61"/>
  <c r="H29"/>
  <c r="I117"/>
  <c r="I272"/>
  <c r="I273"/>
  <c r="I199"/>
  <c r="I123"/>
  <c r="I191"/>
  <c r="I103"/>
  <c r="I104"/>
  <c r="I147"/>
  <c r="H94"/>
  <c r="I95"/>
  <c r="I60"/>
  <c r="I61"/>
  <c r="I250"/>
  <c r="I251"/>
  <c r="H28"/>
  <c r="I29"/>
  <c r="I16"/>
  <c r="H15"/>
  <c r="I311"/>
  <c r="I310"/>
  <c r="I206"/>
  <c r="I198"/>
  <c r="I28"/>
  <c r="H27"/>
  <c r="I27"/>
  <c r="H45"/>
  <c r="H39"/>
  <c r="H38"/>
  <c r="H93"/>
  <c r="I93"/>
  <c r="I94"/>
  <c r="I15"/>
  <c r="I146"/>
  <c r="I190"/>
  <c r="H26"/>
  <c r="I26"/>
  <c r="I45"/>
  <c r="I39"/>
  <c r="H25"/>
  <c r="I25"/>
  <c r="I38"/>
  <c r="H24"/>
  <c r="H14"/>
  <c r="H13"/>
  <c r="I13"/>
  <c r="I24"/>
  <c r="H342"/>
  <c r="I14"/>
  <c r="I326"/>
  <c r="E31" i="9"/>
  <c r="E46"/>
  <c r="I342" i="1"/>
  <c r="D13" i="4"/>
  <c r="E17"/>
  <c r="D22"/>
  <c r="I66" i="15"/>
  <c r="G66"/>
  <c r="D72" i="11"/>
  <c r="D71"/>
  <c r="C72"/>
  <c r="C71"/>
  <c r="D70"/>
  <c r="C70"/>
  <c r="D68"/>
  <c r="C68"/>
  <c r="D66"/>
  <c r="D65"/>
  <c r="C66"/>
  <c r="C65"/>
  <c r="D63"/>
  <c r="D62"/>
  <c r="D61"/>
  <c r="D60"/>
  <c r="C63"/>
  <c r="C62"/>
  <c r="C61"/>
  <c r="C60"/>
  <c r="D58"/>
  <c r="D57"/>
  <c r="D56"/>
  <c r="C58"/>
  <c r="C57"/>
  <c r="C56"/>
  <c r="D54"/>
  <c r="C54"/>
  <c r="D53"/>
  <c r="C53"/>
  <c r="D51"/>
  <c r="C51"/>
  <c r="D50"/>
  <c r="D49"/>
  <c r="C50"/>
  <c r="C49"/>
  <c r="D47"/>
  <c r="D46"/>
  <c r="C47"/>
  <c r="C46"/>
  <c r="D44"/>
  <c r="C44"/>
  <c r="D42"/>
  <c r="C42"/>
  <c r="D40"/>
  <c r="D39"/>
  <c r="C40"/>
  <c r="C39"/>
  <c r="D36"/>
  <c r="C36"/>
  <c r="D35"/>
  <c r="C35"/>
  <c r="D33"/>
  <c r="C33"/>
  <c r="D31"/>
  <c r="D30"/>
  <c r="C31"/>
  <c r="C30"/>
  <c r="D28"/>
  <c r="D27"/>
  <c r="C28"/>
  <c r="C27"/>
  <c r="D25"/>
  <c r="C25"/>
  <c r="D23"/>
  <c r="C23"/>
  <c r="D22"/>
  <c r="C22"/>
  <c r="D17"/>
  <c r="C17"/>
  <c r="D16"/>
  <c r="C16"/>
  <c r="D12"/>
  <c r="C12"/>
  <c r="D11"/>
  <c r="C11"/>
  <c r="I67" i="12"/>
  <c r="I66"/>
  <c r="I65"/>
  <c r="G67"/>
  <c r="G66"/>
  <c r="G65"/>
  <c r="I33"/>
  <c r="I32"/>
  <c r="I31"/>
  <c r="I30"/>
  <c r="G33"/>
  <c r="G32"/>
  <c r="G31"/>
  <c r="G30"/>
  <c r="J254"/>
  <c r="J253"/>
  <c r="H254"/>
  <c r="H253"/>
  <c r="I215" i="15"/>
  <c r="I176" i="12"/>
  <c r="I175"/>
  <c r="I174"/>
  <c r="G215" i="15"/>
  <c r="G176" i="12"/>
  <c r="G175"/>
  <c r="G174"/>
  <c r="I211" i="15"/>
  <c r="I173" i="12"/>
  <c r="I172"/>
  <c r="I171"/>
  <c r="G211" i="15"/>
  <c r="G173" i="12"/>
  <c r="G172"/>
  <c r="G171"/>
  <c r="I154" i="15"/>
  <c r="I125" i="12"/>
  <c r="I124"/>
  <c r="I123"/>
  <c r="I122"/>
  <c r="I121"/>
  <c r="I120"/>
  <c r="I119"/>
  <c r="G154" i="15"/>
  <c r="G125" i="12"/>
  <c r="G124"/>
  <c r="G123"/>
  <c r="C38" i="11"/>
  <c r="C10"/>
  <c r="D38"/>
  <c r="D10"/>
  <c r="D73"/>
  <c r="D12" i="16"/>
  <c r="C73" i="11"/>
  <c r="C12" i="16"/>
  <c r="I170" i="12"/>
  <c r="I169"/>
  <c r="G170"/>
  <c r="G169"/>
  <c r="G122"/>
  <c r="G121"/>
  <c r="G120"/>
  <c r="G119"/>
  <c r="I271" i="15"/>
  <c r="G305"/>
  <c r="G296"/>
  <c r="I295"/>
  <c r="G295"/>
  <c r="I266"/>
  <c r="G247"/>
  <c r="I241"/>
  <c r="G241"/>
  <c r="G187"/>
  <c r="I51"/>
  <c r="G51"/>
  <c r="E221" i="13"/>
  <c r="E220"/>
  <c r="E219"/>
  <c r="D221"/>
  <c r="D220"/>
  <c r="D219"/>
  <c r="E218"/>
  <c r="E217"/>
  <c r="E216"/>
  <c r="D218"/>
  <c r="D217"/>
  <c r="D216"/>
  <c r="E213"/>
  <c r="D213"/>
  <c r="E215"/>
  <c r="D215"/>
  <c r="I29" i="15"/>
  <c r="I20"/>
  <c r="E55" i="13"/>
  <c r="D55"/>
  <c r="E46"/>
  <c r="E41"/>
  <c r="I105" i="15"/>
  <c r="I82"/>
  <c r="I81"/>
  <c r="G82"/>
  <c r="G81"/>
  <c r="I322"/>
  <c r="I327"/>
  <c r="I332"/>
  <c r="I339"/>
  <c r="H316"/>
  <c r="H315"/>
  <c r="J316"/>
  <c r="J315"/>
  <c r="I313"/>
  <c r="I279"/>
  <c r="I289"/>
  <c r="I298"/>
  <c r="I294"/>
  <c r="I270"/>
  <c r="I265"/>
  <c r="I260"/>
  <c r="I255"/>
  <c r="I228"/>
  <c r="I246"/>
  <c r="I214"/>
  <c r="I213"/>
  <c r="I195"/>
  <c r="I200"/>
  <c r="I162"/>
  <c r="I132" i="12"/>
  <c r="I131"/>
  <c r="I130"/>
  <c r="I129"/>
  <c r="I128"/>
  <c r="I146" i="15"/>
  <c r="I133"/>
  <c r="I126"/>
  <c r="I121"/>
  <c r="H113"/>
  <c r="I113"/>
  <c r="J113"/>
  <c r="H109"/>
  <c r="I109"/>
  <c r="J109"/>
  <c r="I95"/>
  <c r="I91"/>
  <c r="I75" i="12"/>
  <c r="G91" i="15"/>
  <c r="J92"/>
  <c r="I68"/>
  <c r="I59"/>
  <c r="I74"/>
  <c r="I79"/>
  <c r="I64"/>
  <c r="I50"/>
  <c r="I53"/>
  <c r="I43"/>
  <c r="G339"/>
  <c r="G332"/>
  <c r="G327"/>
  <c r="G322"/>
  <c r="G313"/>
  <c r="G304"/>
  <c r="G298"/>
  <c r="G294"/>
  <c r="G289"/>
  <c r="G284"/>
  <c r="G279"/>
  <c r="G278"/>
  <c r="G277"/>
  <c r="G276"/>
  <c r="G270"/>
  <c r="G265"/>
  <c r="G260"/>
  <c r="G255"/>
  <c r="G246"/>
  <c r="G240"/>
  <c r="G234"/>
  <c r="G233"/>
  <c r="G232"/>
  <c r="G231"/>
  <c r="G230"/>
  <c r="G228"/>
  <c r="G223"/>
  <c r="G214"/>
  <c r="G213"/>
  <c r="G210"/>
  <c r="G209"/>
  <c r="G205"/>
  <c r="G168" i="12"/>
  <c r="G167"/>
  <c r="G166"/>
  <c r="G165"/>
  <c r="G200" i="15"/>
  <c r="G195"/>
  <c r="G186"/>
  <c r="G181"/>
  <c r="G173"/>
  <c r="G168"/>
  <c r="G162"/>
  <c r="G153"/>
  <c r="G152"/>
  <c r="G151"/>
  <c r="G146"/>
  <c r="G137"/>
  <c r="G133"/>
  <c r="G126"/>
  <c r="G121"/>
  <c r="G113"/>
  <c r="G109"/>
  <c r="G105"/>
  <c r="H97"/>
  <c r="H96"/>
  <c r="G95"/>
  <c r="H93"/>
  <c r="H92"/>
  <c r="H91"/>
  <c r="H75" i="12"/>
  <c r="G79" i="15"/>
  <c r="G74"/>
  <c r="G68"/>
  <c r="G64"/>
  <c r="G59"/>
  <c r="G53"/>
  <c r="G50"/>
  <c r="G43"/>
  <c r="G35"/>
  <c r="G34"/>
  <c r="G33"/>
  <c r="D17" i="14"/>
  <c r="G29" i="15"/>
  <c r="G20"/>
  <c r="G19"/>
  <c r="G22" i="12"/>
  <c r="G21"/>
  <c r="G49" i="15"/>
  <c r="G46" i="12"/>
  <c r="G45"/>
  <c r="G58" i="15"/>
  <c r="G52" i="12"/>
  <c r="G51"/>
  <c r="G67" i="15"/>
  <c r="G56" i="12"/>
  <c r="G55"/>
  <c r="G78" i="15"/>
  <c r="G64" i="12"/>
  <c r="G63"/>
  <c r="H95" i="15"/>
  <c r="H77" i="12"/>
  <c r="G77"/>
  <c r="G76"/>
  <c r="H76"/>
  <c r="G108" i="15"/>
  <c r="G87" i="12"/>
  <c r="G86"/>
  <c r="G120" i="15"/>
  <c r="G119"/>
  <c r="G118"/>
  <c r="G97" i="12"/>
  <c r="G96"/>
  <c r="D149" i="13"/>
  <c r="G107" i="12"/>
  <c r="G106"/>
  <c r="G105"/>
  <c r="G145" i="15"/>
  <c r="G143"/>
  <c r="G142"/>
  <c r="G141"/>
  <c r="G140"/>
  <c r="D25" i="14"/>
  <c r="G118" i="12"/>
  <c r="G117"/>
  <c r="G167" i="15"/>
  <c r="G166"/>
  <c r="G165"/>
  <c r="G137" i="12"/>
  <c r="G136"/>
  <c r="G135"/>
  <c r="G134"/>
  <c r="G180" i="15"/>
  <c r="G178"/>
  <c r="G148" i="12"/>
  <c r="G147"/>
  <c r="G194" i="15"/>
  <c r="G193"/>
  <c r="G192"/>
  <c r="G160" i="12"/>
  <c r="G159"/>
  <c r="G158"/>
  <c r="G157"/>
  <c r="G227" i="15"/>
  <c r="G226"/>
  <c r="G225"/>
  <c r="G192" i="12"/>
  <c r="G191"/>
  <c r="G190"/>
  <c r="G189"/>
  <c r="G188"/>
  <c r="G187"/>
  <c r="G186"/>
  <c r="G185"/>
  <c r="G184"/>
  <c r="G239" i="15"/>
  <c r="G197" i="12"/>
  <c r="G196"/>
  <c r="G254" i="15"/>
  <c r="G253"/>
  <c r="G252"/>
  <c r="G251"/>
  <c r="G250"/>
  <c r="G249"/>
  <c r="G210" i="12"/>
  <c r="G209"/>
  <c r="G264" i="15"/>
  <c r="G263"/>
  <c r="G262"/>
  <c r="G216" i="12"/>
  <c r="G215"/>
  <c r="G214"/>
  <c r="G213"/>
  <c r="G283" i="15"/>
  <c r="G282"/>
  <c r="G281"/>
  <c r="G232" i="12"/>
  <c r="G231"/>
  <c r="G230"/>
  <c r="G229"/>
  <c r="G293" i="15"/>
  <c r="G238" i="12"/>
  <c r="G237"/>
  <c r="G303" i="15"/>
  <c r="G302"/>
  <c r="G301"/>
  <c r="G244" i="12"/>
  <c r="G243"/>
  <c r="G242"/>
  <c r="G241"/>
  <c r="G321" i="15"/>
  <c r="G320"/>
  <c r="G319"/>
  <c r="G260" i="12"/>
  <c r="G259"/>
  <c r="G258"/>
  <c r="G257"/>
  <c r="G331" i="15"/>
  <c r="G330"/>
  <c r="G329"/>
  <c r="G318"/>
  <c r="G317"/>
  <c r="G316"/>
  <c r="G268" i="12"/>
  <c r="G267"/>
  <c r="G266"/>
  <c r="G265"/>
  <c r="I42" i="15"/>
  <c r="I40" i="12"/>
  <c r="I39"/>
  <c r="I38"/>
  <c r="I37"/>
  <c r="I36"/>
  <c r="I35"/>
  <c r="I49" i="15"/>
  <c r="I48"/>
  <c r="I47"/>
  <c r="I46" i="12"/>
  <c r="I45"/>
  <c r="E202" i="13"/>
  <c r="I64" i="12"/>
  <c r="I63"/>
  <c r="I58" i="15"/>
  <c r="I57"/>
  <c r="I56"/>
  <c r="I52" i="12"/>
  <c r="I51"/>
  <c r="I74"/>
  <c r="J108" i="15"/>
  <c r="J87" i="12"/>
  <c r="J86"/>
  <c r="H108" i="15"/>
  <c r="H87" i="12"/>
  <c r="H86"/>
  <c r="I112" i="15"/>
  <c r="I111"/>
  <c r="I90" i="12"/>
  <c r="I89"/>
  <c r="I88"/>
  <c r="E31" i="13"/>
  <c r="I97" i="12"/>
  <c r="I96"/>
  <c r="I95"/>
  <c r="I94"/>
  <c r="E149" i="13"/>
  <c r="I107" i="12"/>
  <c r="I106"/>
  <c r="I105"/>
  <c r="E60" i="13"/>
  <c r="I160" i="12"/>
  <c r="I159"/>
  <c r="E78" i="13"/>
  <c r="I192" i="12"/>
  <c r="I191"/>
  <c r="I190"/>
  <c r="I189"/>
  <c r="I188"/>
  <c r="I187"/>
  <c r="I186"/>
  <c r="I185"/>
  <c r="I184"/>
  <c r="I259" i="15"/>
  <c r="I212" i="12"/>
  <c r="I211"/>
  <c r="I269" i="15"/>
  <c r="I268"/>
  <c r="I220" i="12"/>
  <c r="I219"/>
  <c r="I218"/>
  <c r="I217"/>
  <c r="E111" i="13"/>
  <c r="I240" i="12"/>
  <c r="I239"/>
  <c r="I278" i="15"/>
  <c r="I228" i="12"/>
  <c r="I227"/>
  <c r="I226"/>
  <c r="I225"/>
  <c r="I338" i="15"/>
  <c r="I337"/>
  <c r="I336"/>
  <c r="I335"/>
  <c r="I334"/>
  <c r="I274" i="12"/>
  <c r="I273"/>
  <c r="I272"/>
  <c r="I271"/>
  <c r="I270"/>
  <c r="I269"/>
  <c r="I326" i="15"/>
  <c r="I325"/>
  <c r="I324"/>
  <c r="I264" i="12"/>
  <c r="I263"/>
  <c r="I262"/>
  <c r="I261"/>
  <c r="I19" i="15"/>
  <c r="I22" i="12"/>
  <c r="G28" i="15"/>
  <c r="G26"/>
  <c r="G29" i="12"/>
  <c r="G28"/>
  <c r="G42" i="15"/>
  <c r="G41"/>
  <c r="G40"/>
  <c r="G39"/>
  <c r="G38"/>
  <c r="G40" i="12"/>
  <c r="G39"/>
  <c r="G38"/>
  <c r="G37"/>
  <c r="G36"/>
  <c r="G35"/>
  <c r="G52" i="15"/>
  <c r="G48"/>
  <c r="G47"/>
  <c r="G48" i="12"/>
  <c r="G47"/>
  <c r="G63" i="15"/>
  <c r="G57"/>
  <c r="G56"/>
  <c r="G54" i="12"/>
  <c r="G53"/>
  <c r="G73" i="15"/>
  <c r="G72"/>
  <c r="G60" i="12"/>
  <c r="G59"/>
  <c r="H105" i="15"/>
  <c r="H85" i="12"/>
  <c r="G85"/>
  <c r="G84"/>
  <c r="G112" i="15"/>
  <c r="G111"/>
  <c r="G90" i="12"/>
  <c r="G89"/>
  <c r="G88"/>
  <c r="G125" i="15"/>
  <c r="G124"/>
  <c r="G123"/>
  <c r="G101" i="12"/>
  <c r="G100"/>
  <c r="G99"/>
  <c r="G98"/>
  <c r="G136" i="15"/>
  <c r="G135"/>
  <c r="G110" i="12"/>
  <c r="G109"/>
  <c r="G108"/>
  <c r="G161" i="15"/>
  <c r="G160"/>
  <c r="G159"/>
  <c r="G158"/>
  <c r="G132" i="12"/>
  <c r="G131"/>
  <c r="G130"/>
  <c r="G129"/>
  <c r="G128"/>
  <c r="G172" i="15"/>
  <c r="G141" i="12"/>
  <c r="G140"/>
  <c r="G185" i="15"/>
  <c r="G184"/>
  <c r="G183"/>
  <c r="G152" i="12"/>
  <c r="G151"/>
  <c r="G150"/>
  <c r="G199" i="15"/>
  <c r="G198"/>
  <c r="G197"/>
  <c r="G164" i="12"/>
  <c r="G163"/>
  <c r="G162"/>
  <c r="G161"/>
  <c r="G222" i="15"/>
  <c r="G183" i="12"/>
  <c r="G245" i="15"/>
  <c r="G244"/>
  <c r="G243"/>
  <c r="G202" i="12"/>
  <c r="G201"/>
  <c r="G200"/>
  <c r="G259" i="15"/>
  <c r="G212" i="12"/>
  <c r="G211"/>
  <c r="G269" i="15"/>
  <c r="G268"/>
  <c r="G267"/>
  <c r="G220" i="12"/>
  <c r="G219"/>
  <c r="G218"/>
  <c r="G217"/>
  <c r="D99" i="13"/>
  <c r="G228" i="12"/>
  <c r="G227"/>
  <c r="G226"/>
  <c r="G225"/>
  <c r="G288" i="15"/>
  <c r="G287"/>
  <c r="G236" i="12"/>
  <c r="G235"/>
  <c r="G297" i="15"/>
  <c r="G240" i="12"/>
  <c r="G239"/>
  <c r="D25" i="13"/>
  <c r="G252" i="12"/>
  <c r="G251"/>
  <c r="G326" i="15"/>
  <c r="G325"/>
  <c r="G324"/>
  <c r="G264" i="12"/>
  <c r="G263"/>
  <c r="G262"/>
  <c r="G261"/>
  <c r="G338" i="15"/>
  <c r="G337"/>
  <c r="G336"/>
  <c r="G335"/>
  <c r="G334"/>
  <c r="G274" i="12"/>
  <c r="G273"/>
  <c r="G272"/>
  <c r="G271"/>
  <c r="G270"/>
  <c r="G269"/>
  <c r="I52" i="15"/>
  <c r="I48" i="12"/>
  <c r="I47"/>
  <c r="I63" i="15"/>
  <c r="I54" i="12"/>
  <c r="I53"/>
  <c r="E198" i="13"/>
  <c r="I60" i="12"/>
  <c r="I59"/>
  <c r="I67" i="15"/>
  <c r="I56" i="12"/>
  <c r="I55"/>
  <c r="D174" i="13"/>
  <c r="D173"/>
  <c r="G75" i="12"/>
  <c r="G74"/>
  <c r="I94" i="15"/>
  <c r="I77" i="12"/>
  <c r="I76"/>
  <c r="J76"/>
  <c r="I108" i="15"/>
  <c r="I87" i="12"/>
  <c r="I86"/>
  <c r="J112" i="15"/>
  <c r="J111"/>
  <c r="J90" i="12"/>
  <c r="J89"/>
  <c r="J88"/>
  <c r="H112" i="15"/>
  <c r="H111"/>
  <c r="H90" i="12"/>
  <c r="H89"/>
  <c r="H88"/>
  <c r="E35" i="13"/>
  <c r="I101" i="12"/>
  <c r="I100"/>
  <c r="I99"/>
  <c r="I98"/>
  <c r="I145" i="15"/>
  <c r="I144"/>
  <c r="I118" i="12"/>
  <c r="I117"/>
  <c r="E64" i="13"/>
  <c r="I164" i="12"/>
  <c r="I163"/>
  <c r="I162"/>
  <c r="I161"/>
  <c r="E93" i="13"/>
  <c r="I202" i="12"/>
  <c r="I201"/>
  <c r="I200"/>
  <c r="I199"/>
  <c r="I198"/>
  <c r="E120" i="13"/>
  <c r="I210" i="12"/>
  <c r="I209"/>
  <c r="I264" i="15"/>
  <c r="I263"/>
  <c r="I262"/>
  <c r="I216" i="12"/>
  <c r="I215"/>
  <c r="I214"/>
  <c r="I213"/>
  <c r="E109" i="13"/>
  <c r="I238" i="12"/>
  <c r="I237"/>
  <c r="E107" i="13"/>
  <c r="I236" i="12"/>
  <c r="I235"/>
  <c r="I234"/>
  <c r="I233"/>
  <c r="I312" i="15"/>
  <c r="I311"/>
  <c r="I310"/>
  <c r="I252" i="12"/>
  <c r="I251"/>
  <c r="I250"/>
  <c r="I249"/>
  <c r="I248"/>
  <c r="I247"/>
  <c r="I246"/>
  <c r="I245"/>
  <c r="I331" i="15"/>
  <c r="I330"/>
  <c r="I329"/>
  <c r="I268" i="12"/>
  <c r="I267"/>
  <c r="I266"/>
  <c r="I265"/>
  <c r="I321" i="15"/>
  <c r="I320"/>
  <c r="I319"/>
  <c r="I318"/>
  <c r="I317"/>
  <c r="I316"/>
  <c r="I260" i="12"/>
  <c r="I259"/>
  <c r="I258"/>
  <c r="I257"/>
  <c r="E165" i="13"/>
  <c r="I85" i="12"/>
  <c r="I84"/>
  <c r="I28" i="15"/>
  <c r="I26"/>
  <c r="I29" i="12"/>
  <c r="G179" i="15"/>
  <c r="G150"/>
  <c r="G149"/>
  <c r="G148"/>
  <c r="D26" i="14"/>
  <c r="G132" i="15"/>
  <c r="G131"/>
  <c r="G204"/>
  <c r="G203"/>
  <c r="G202"/>
  <c r="D68" i="13"/>
  <c r="G312" i="15"/>
  <c r="G311"/>
  <c r="G310"/>
  <c r="D31" i="13"/>
  <c r="D41"/>
  <c r="D50"/>
  <c r="D60"/>
  <c r="D78"/>
  <c r="D88"/>
  <c r="D107"/>
  <c r="D111"/>
  <c r="D103"/>
  <c r="D120"/>
  <c r="D126"/>
  <c r="D135"/>
  <c r="D143"/>
  <c r="D152"/>
  <c r="D151"/>
  <c r="D150"/>
  <c r="D170"/>
  <c r="E25"/>
  <c r="E99"/>
  <c r="E122"/>
  <c r="E130"/>
  <c r="E139"/>
  <c r="D206"/>
  <c r="D35"/>
  <c r="D46"/>
  <c r="D64"/>
  <c r="D74"/>
  <c r="D83"/>
  <c r="D93"/>
  <c r="D109"/>
  <c r="D115"/>
  <c r="D122"/>
  <c r="D130"/>
  <c r="D139"/>
  <c r="E186"/>
  <c r="E210"/>
  <c r="I120" i="15"/>
  <c r="I119"/>
  <c r="F43" i="14"/>
  <c r="E126" i="13"/>
  <c r="E135"/>
  <c r="E143"/>
  <c r="D186"/>
  <c r="D210"/>
  <c r="E170"/>
  <c r="E167"/>
  <c r="D167"/>
  <c r="D165"/>
  <c r="E176"/>
  <c r="I89" i="15"/>
  <c r="J89"/>
  <c r="D176" i="13"/>
  <c r="E174"/>
  <c r="G76" i="15"/>
  <c r="G77"/>
  <c r="D202" i="13"/>
  <c r="G71" i="15"/>
  <c r="D198" i="13"/>
  <c r="E194"/>
  <c r="E193"/>
  <c r="D194"/>
  <c r="D193"/>
  <c r="E192"/>
  <c r="E191"/>
  <c r="D192"/>
  <c r="D191"/>
  <c r="E190"/>
  <c r="E189"/>
  <c r="D190"/>
  <c r="D189"/>
  <c r="E182"/>
  <c r="D182"/>
  <c r="D180"/>
  <c r="D20"/>
  <c r="E20"/>
  <c r="E161"/>
  <c r="I27" i="15"/>
  <c r="D161" i="13"/>
  <c r="E157"/>
  <c r="I18" i="15"/>
  <c r="G17"/>
  <c r="G16"/>
  <c r="G18"/>
  <c r="D157" i="13"/>
  <c r="D156"/>
  <c r="D155"/>
  <c r="G130" i="15"/>
  <c r="G129"/>
  <c r="G128"/>
  <c r="G208"/>
  <c r="G207"/>
  <c r="D31" i="14"/>
  <c r="G221" i="15"/>
  <c r="G220"/>
  <c r="G219"/>
  <c r="G104"/>
  <c r="G103"/>
  <c r="G90"/>
  <c r="G94"/>
  <c r="H94"/>
  <c r="G191"/>
  <c r="G190"/>
  <c r="G189"/>
  <c r="D30" i="14"/>
  <c r="G238" i="15"/>
  <c r="G237"/>
  <c r="G236"/>
  <c r="G117"/>
  <c r="G116"/>
  <c r="G242"/>
  <c r="G24"/>
  <c r="G23"/>
  <c r="D16" i="14"/>
  <c r="G25" i="15"/>
  <c r="G177"/>
  <c r="G176"/>
  <c r="G175"/>
  <c r="D28" i="14"/>
  <c r="D43"/>
  <c r="G27" i="15"/>
  <c r="G144"/>
  <c r="G309"/>
  <c r="G308"/>
  <c r="G307"/>
  <c r="D39" i="14"/>
  <c r="I256" i="12"/>
  <c r="I255"/>
  <c r="I254"/>
  <c r="I253"/>
  <c r="I208"/>
  <c r="I207"/>
  <c r="G15" i="15"/>
  <c r="G14"/>
  <c r="D15" i="14"/>
  <c r="I28" i="12"/>
  <c r="I26"/>
  <c r="I25"/>
  <c r="I24"/>
  <c r="I23"/>
  <c r="I27"/>
  <c r="J84"/>
  <c r="J83"/>
  <c r="I83"/>
  <c r="I82"/>
  <c r="I206"/>
  <c r="I205"/>
  <c r="I204"/>
  <c r="I203"/>
  <c r="I116"/>
  <c r="I115"/>
  <c r="I114"/>
  <c r="I113"/>
  <c r="I112"/>
  <c r="H74"/>
  <c r="H73"/>
  <c r="G72"/>
  <c r="G73"/>
  <c r="I58"/>
  <c r="I57"/>
  <c r="G250"/>
  <c r="G249"/>
  <c r="G248"/>
  <c r="G247"/>
  <c r="G246"/>
  <c r="G245"/>
  <c r="G234"/>
  <c r="G233"/>
  <c r="G224"/>
  <c r="G223"/>
  <c r="G222"/>
  <c r="G221"/>
  <c r="G199"/>
  <c r="G198"/>
  <c r="G182"/>
  <c r="G181"/>
  <c r="G180"/>
  <c r="G179"/>
  <c r="G149"/>
  <c r="G139"/>
  <c r="G138"/>
  <c r="G133"/>
  <c r="G127"/>
  <c r="G126"/>
  <c r="H84"/>
  <c r="H83"/>
  <c r="G83"/>
  <c r="G82"/>
  <c r="G57"/>
  <c r="G58"/>
  <c r="G26"/>
  <c r="G27"/>
  <c r="I21"/>
  <c r="I19"/>
  <c r="I18"/>
  <c r="I17"/>
  <c r="I16"/>
  <c r="I20"/>
  <c r="J74"/>
  <c r="I72"/>
  <c r="G156"/>
  <c r="G155"/>
  <c r="G154"/>
  <c r="G146"/>
  <c r="G145"/>
  <c r="G144"/>
  <c r="G115"/>
  <c r="G114"/>
  <c r="G113"/>
  <c r="G112"/>
  <c r="G116"/>
  <c r="G104"/>
  <c r="G103"/>
  <c r="G102"/>
  <c r="G95"/>
  <c r="G94"/>
  <c r="G93"/>
  <c r="G92"/>
  <c r="G61"/>
  <c r="G62"/>
  <c r="G50"/>
  <c r="G49"/>
  <c r="G44"/>
  <c r="G43"/>
  <c r="G19"/>
  <c r="G20"/>
  <c r="G170" i="15"/>
  <c r="G164"/>
  <c r="G157"/>
  <c r="G156"/>
  <c r="D27" i="14"/>
  <c r="G171" i="15"/>
  <c r="I158" i="12"/>
  <c r="I157"/>
  <c r="I93"/>
  <c r="I92"/>
  <c r="I73"/>
  <c r="J73"/>
  <c r="I50"/>
  <c r="I49"/>
  <c r="I62"/>
  <c r="I61"/>
  <c r="I44"/>
  <c r="I43"/>
  <c r="G256"/>
  <c r="G255"/>
  <c r="G254"/>
  <c r="G253"/>
  <c r="G208"/>
  <c r="G207"/>
  <c r="G206"/>
  <c r="G205"/>
  <c r="G204"/>
  <c r="G203"/>
  <c r="G195"/>
  <c r="G194"/>
  <c r="G193"/>
  <c r="G248" i="15"/>
  <c r="D35" i="14"/>
  <c r="I315" i="15"/>
  <c r="F41" i="14"/>
  <c r="G315" i="15"/>
  <c r="D41" i="14"/>
  <c r="G89" i="15"/>
  <c r="E188" i="13"/>
  <c r="E187"/>
  <c r="D188"/>
  <c r="D187"/>
  <c r="G286" i="15"/>
  <c r="G275"/>
  <c r="G274"/>
  <c r="G273"/>
  <c r="G218"/>
  <c r="G217"/>
  <c r="H90"/>
  <c r="H89"/>
  <c r="G88"/>
  <c r="G87"/>
  <c r="H104"/>
  <c r="H103"/>
  <c r="G102"/>
  <c r="G101"/>
  <c r="G46"/>
  <c r="G45"/>
  <c r="G37"/>
  <c r="D18" i="14"/>
  <c r="H88" i="15"/>
  <c r="H87"/>
  <c r="G115"/>
  <c r="D23" i="14"/>
  <c r="G139" i="15"/>
  <c r="G306"/>
  <c r="G91" i="12"/>
  <c r="I42"/>
  <c r="I41"/>
  <c r="I34"/>
  <c r="I15"/>
  <c r="G42"/>
  <c r="G41"/>
  <c r="G34"/>
  <c r="J72"/>
  <c r="I71"/>
  <c r="H82"/>
  <c r="H81"/>
  <c r="G80"/>
  <c r="G81"/>
  <c r="G18"/>
  <c r="G17"/>
  <c r="G16"/>
  <c r="G24"/>
  <c r="G23"/>
  <c r="G25"/>
  <c r="G143"/>
  <c r="G142"/>
  <c r="G111"/>
  <c r="G178"/>
  <c r="G177"/>
  <c r="G153"/>
  <c r="G71"/>
  <c r="H72"/>
  <c r="H71"/>
  <c r="G70"/>
  <c r="J82"/>
  <c r="J81"/>
  <c r="I81"/>
  <c r="I80"/>
  <c r="G272" i="15"/>
  <c r="D37" i="14"/>
  <c r="G188" i="15"/>
  <c r="D32" i="14"/>
  <c r="G86" i="15"/>
  <c r="G85"/>
  <c r="D20" i="14"/>
  <c r="G13" i="15"/>
  <c r="H102"/>
  <c r="H101"/>
  <c r="G100"/>
  <c r="G69" i="12"/>
  <c r="H70"/>
  <c r="G15"/>
  <c r="G79"/>
  <c r="H80"/>
  <c r="I70"/>
  <c r="J71"/>
  <c r="J80"/>
  <c r="I79"/>
  <c r="H86" i="15"/>
  <c r="G84"/>
  <c r="H100"/>
  <c r="G99"/>
  <c r="D22" i="14"/>
  <c r="H85" i="15"/>
  <c r="E20" i="14"/>
  <c r="J70" i="12"/>
  <c r="I69"/>
  <c r="H79"/>
  <c r="H78"/>
  <c r="G78"/>
  <c r="J79"/>
  <c r="J78"/>
  <c r="G68"/>
  <c r="H68"/>
  <c r="H69"/>
  <c r="H99" i="15"/>
  <c r="G98"/>
  <c r="G341"/>
  <c r="C13" i="16"/>
  <c r="H84" i="15"/>
  <c r="I68" i="12"/>
  <c r="J69"/>
  <c r="G275"/>
  <c r="H275"/>
  <c r="H98" i="15"/>
  <c r="H341"/>
  <c r="E22" i="14"/>
  <c r="J68" i="12"/>
  <c r="J275"/>
  <c r="E214" i="13"/>
  <c r="D214"/>
  <c r="E212"/>
  <c r="D212"/>
  <c r="D53"/>
  <c r="I210" i="15"/>
  <c r="I209"/>
  <c r="I208"/>
  <c r="I207"/>
  <c r="F31" i="14"/>
  <c r="I73" i="15"/>
  <c r="D110" i="13"/>
  <c r="D121"/>
  <c r="D119"/>
  <c r="I309" i="15"/>
  <c r="I308"/>
  <c r="I307"/>
  <c r="I297"/>
  <c r="I284"/>
  <c r="I232" i="12"/>
  <c r="I231"/>
  <c r="I230"/>
  <c r="I229"/>
  <c r="I277" i="15"/>
  <c r="I276"/>
  <c r="I267"/>
  <c r="I254"/>
  <c r="I245"/>
  <c r="I244"/>
  <c r="I243"/>
  <c r="I242"/>
  <c r="I240"/>
  <c r="I197" i="12"/>
  <c r="I196"/>
  <c r="I195"/>
  <c r="I194"/>
  <c r="I193"/>
  <c r="I234" i="15"/>
  <c r="I227"/>
  <c r="I226"/>
  <c r="I225"/>
  <c r="I223"/>
  <c r="I183" i="12"/>
  <c r="I182"/>
  <c r="I181"/>
  <c r="I180"/>
  <c r="I179"/>
  <c r="I178"/>
  <c r="I177"/>
  <c r="I205" i="15"/>
  <c r="I168" i="12"/>
  <c r="I167"/>
  <c r="I166"/>
  <c r="I165"/>
  <c r="I156"/>
  <c r="I155"/>
  <c r="I154"/>
  <c r="I199" i="15"/>
  <c r="I198"/>
  <c r="I197"/>
  <c r="I194"/>
  <c r="I186"/>
  <c r="I152" i="12"/>
  <c r="I151"/>
  <c r="I150"/>
  <c r="I149"/>
  <c r="I181" i="15"/>
  <c r="I148" i="12"/>
  <c r="I147"/>
  <c r="I173" i="15"/>
  <c r="I141" i="12"/>
  <c r="I140"/>
  <c r="I161" i="15"/>
  <c r="I160"/>
  <c r="I159"/>
  <c r="I158"/>
  <c r="I153"/>
  <c r="I152"/>
  <c r="I151"/>
  <c r="I150"/>
  <c r="I143"/>
  <c r="E40" i="13"/>
  <c r="E39"/>
  <c r="E38"/>
  <c r="E37"/>
  <c r="I136" i="15"/>
  <c r="I135"/>
  <c r="I132"/>
  <c r="I131"/>
  <c r="I125"/>
  <c r="I124"/>
  <c r="I123"/>
  <c r="I118"/>
  <c r="E34" i="13"/>
  <c r="E33"/>
  <c r="E32"/>
  <c r="J105" i="15"/>
  <c r="J85" i="12"/>
  <c r="J97" i="15"/>
  <c r="J91"/>
  <c r="J75" i="12"/>
  <c r="I90" i="15"/>
  <c r="I88"/>
  <c r="I87"/>
  <c r="I86"/>
  <c r="I85"/>
  <c r="F20" i="14"/>
  <c r="I41" i="15"/>
  <c r="I40"/>
  <c r="I39"/>
  <c r="I38"/>
  <c r="I35"/>
  <c r="I34"/>
  <c r="I33"/>
  <c r="F17" i="14"/>
  <c r="I25" i="15"/>
  <c r="I24"/>
  <c r="I23"/>
  <c r="F16" i="14"/>
  <c r="I17" i="15"/>
  <c r="I16"/>
  <c r="I15"/>
  <c r="I14"/>
  <c r="F15" i="14"/>
  <c r="F33"/>
  <c r="D102" i="13"/>
  <c r="D101"/>
  <c r="D100"/>
  <c r="E24"/>
  <c r="E23"/>
  <c r="E22"/>
  <c r="E30"/>
  <c r="E29"/>
  <c r="E28"/>
  <c r="E59"/>
  <c r="E58"/>
  <c r="E63"/>
  <c r="E62"/>
  <c r="E61"/>
  <c r="E77"/>
  <c r="E76"/>
  <c r="E75"/>
  <c r="D106"/>
  <c r="E110"/>
  <c r="D129"/>
  <c r="D128"/>
  <c r="D127"/>
  <c r="D134"/>
  <c r="D133"/>
  <c r="D132"/>
  <c r="D138"/>
  <c r="D137"/>
  <c r="D136"/>
  <c r="D142"/>
  <c r="D141"/>
  <c r="D140"/>
  <c r="D148"/>
  <c r="D147"/>
  <c r="D154"/>
  <c r="D160"/>
  <c r="D164"/>
  <c r="D166"/>
  <c r="D169"/>
  <c r="D168"/>
  <c r="D175"/>
  <c r="D172"/>
  <c r="D171"/>
  <c r="D181"/>
  <c r="D185"/>
  <c r="D197"/>
  <c r="D201"/>
  <c r="D205"/>
  <c r="D204"/>
  <c r="D203"/>
  <c r="D209"/>
  <c r="D19"/>
  <c r="D18"/>
  <c r="D24"/>
  <c r="D21"/>
  <c r="D30"/>
  <c r="D29"/>
  <c r="D28"/>
  <c r="D34"/>
  <c r="D33"/>
  <c r="D32"/>
  <c r="D40"/>
  <c r="D39"/>
  <c r="D38"/>
  <c r="D37"/>
  <c r="D45"/>
  <c r="D44"/>
  <c r="D43"/>
  <c r="D49"/>
  <c r="D59"/>
  <c r="D58"/>
  <c r="D63"/>
  <c r="D62"/>
  <c r="D61"/>
  <c r="D67"/>
  <c r="D66"/>
  <c r="D65"/>
  <c r="D72"/>
  <c r="D71"/>
  <c r="D77"/>
  <c r="D76"/>
  <c r="D75"/>
  <c r="D82"/>
  <c r="D81"/>
  <c r="D80"/>
  <c r="D79"/>
  <c r="E106"/>
  <c r="D98"/>
  <c r="D97"/>
  <c r="D96"/>
  <c r="D114"/>
  <c r="D113"/>
  <c r="D112"/>
  <c r="E119"/>
  <c r="E125"/>
  <c r="E124"/>
  <c r="E123"/>
  <c r="E129"/>
  <c r="E128"/>
  <c r="E127"/>
  <c r="E134"/>
  <c r="E133"/>
  <c r="E132"/>
  <c r="E138"/>
  <c r="E137"/>
  <c r="E136"/>
  <c r="E148"/>
  <c r="E147"/>
  <c r="E156"/>
  <c r="E169"/>
  <c r="E168"/>
  <c r="E181"/>
  <c r="E185"/>
  <c r="E197"/>
  <c r="E209"/>
  <c r="D108"/>
  <c r="D92"/>
  <c r="D91"/>
  <c r="D87"/>
  <c r="I193" i="15"/>
  <c r="I168"/>
  <c r="I137"/>
  <c r="I293"/>
  <c r="E173" i="13"/>
  <c r="I104" i="15"/>
  <c r="I103"/>
  <c r="E108" i="13"/>
  <c r="E19" i="14"/>
  <c r="D19"/>
  <c r="F25" i="2"/>
  <c r="D211" i="13"/>
  <c r="E152"/>
  <c r="E151"/>
  <c r="E150"/>
  <c r="I110" i="12"/>
  <c r="I109"/>
  <c r="I108"/>
  <c r="I104"/>
  <c r="I103"/>
  <c r="I102"/>
  <c r="I91"/>
  <c r="I78"/>
  <c r="E207" i="13"/>
  <c r="E208"/>
  <c r="D207"/>
  <c r="D208"/>
  <c r="I146" i="12"/>
  <c r="I145"/>
  <c r="I144"/>
  <c r="I143"/>
  <c r="I142"/>
  <c r="I153"/>
  <c r="I167" i="15"/>
  <c r="I166"/>
  <c r="I165"/>
  <c r="I137" i="12"/>
  <c r="I136"/>
  <c r="I135"/>
  <c r="I134"/>
  <c r="I139"/>
  <c r="I138"/>
  <c r="D199" i="13"/>
  <c r="D200"/>
  <c r="E195"/>
  <c r="E196"/>
  <c r="D195"/>
  <c r="D196"/>
  <c r="E183"/>
  <c r="E184"/>
  <c r="D183"/>
  <c r="D184"/>
  <c r="D163"/>
  <c r="D162"/>
  <c r="D158"/>
  <c r="D159"/>
  <c r="E154"/>
  <c r="E155"/>
  <c r="D47"/>
  <c r="D48"/>
  <c r="E211"/>
  <c r="I185" i="15"/>
  <c r="I184"/>
  <c r="I183"/>
  <c r="E206" i="13"/>
  <c r="E205"/>
  <c r="E204"/>
  <c r="E203"/>
  <c r="I222" i="15"/>
  <c r="E74" i="13"/>
  <c r="E73"/>
  <c r="I180" i="15"/>
  <c r="E180" i="13"/>
  <c r="I204" i="15"/>
  <c r="I203"/>
  <c r="I202"/>
  <c r="E68" i="13"/>
  <c r="E67"/>
  <c r="E66"/>
  <c r="E65"/>
  <c r="E56"/>
  <c r="I283" i="15"/>
  <c r="I282"/>
  <c r="I281"/>
  <c r="E103" i="13"/>
  <c r="E102"/>
  <c r="E101"/>
  <c r="E100"/>
  <c r="I172" i="15"/>
  <c r="E50" i="13"/>
  <c r="E49"/>
  <c r="I239" i="15"/>
  <c r="I238"/>
  <c r="I237"/>
  <c r="I236"/>
  <c r="E88" i="13"/>
  <c r="E87"/>
  <c r="E84"/>
  <c r="I233" i="15"/>
  <c r="I232"/>
  <c r="I231"/>
  <c r="I230"/>
  <c r="E83" i="13"/>
  <c r="E82"/>
  <c r="E81"/>
  <c r="E80"/>
  <c r="E79"/>
  <c r="I306" i="15"/>
  <c r="F39" i="14"/>
  <c r="F38"/>
  <c r="I71" i="15"/>
  <c r="I72"/>
  <c r="F15" i="2"/>
  <c r="C11" i="16"/>
  <c r="E146" i="13"/>
  <c r="E145"/>
  <c r="E144"/>
  <c r="D146"/>
  <c r="D145"/>
  <c r="D144"/>
  <c r="D105"/>
  <c r="D104"/>
  <c r="D95"/>
  <c r="E105"/>
  <c r="E104"/>
  <c r="D118"/>
  <c r="D117"/>
  <c r="D23"/>
  <c r="D22"/>
  <c r="D42"/>
  <c r="I149" i="15"/>
  <c r="I148"/>
  <c r="F26" i="14"/>
  <c r="E45" i="13"/>
  <c r="E44"/>
  <c r="E43"/>
  <c r="I192" i="15"/>
  <c r="I191"/>
  <c r="I190"/>
  <c r="I189"/>
  <c r="E21" i="13"/>
  <c r="E160"/>
  <c r="J90" i="15"/>
  <c r="J104"/>
  <c r="J103"/>
  <c r="I102"/>
  <c r="I101"/>
  <c r="D73" i="13"/>
  <c r="E175"/>
  <c r="E172"/>
  <c r="E171"/>
  <c r="D54"/>
  <c r="I253" i="15"/>
  <c r="I252"/>
  <c r="I142"/>
  <c r="I141"/>
  <c r="I140"/>
  <c r="F25" i="14"/>
  <c r="E57" i="13"/>
  <c r="I84" i="15"/>
  <c r="J84"/>
  <c r="J85"/>
  <c r="G20" i="14"/>
  <c r="I117" i="15"/>
  <c r="I116"/>
  <c r="I130"/>
  <c r="I129"/>
  <c r="I128"/>
  <c r="D70" i="13"/>
  <c r="E27"/>
  <c r="E26"/>
  <c r="J86" i="15"/>
  <c r="J87"/>
  <c r="D52" i="13"/>
  <c r="D51"/>
  <c r="I288" i="15"/>
  <c r="D131" i="13"/>
  <c r="E201"/>
  <c r="D17"/>
  <c r="D16"/>
  <c r="D15"/>
  <c r="D84"/>
  <c r="D86"/>
  <c r="D85"/>
  <c r="J88" i="15"/>
  <c r="E179" i="13"/>
  <c r="E178"/>
  <c r="E177"/>
  <c r="D27"/>
  <c r="D26"/>
  <c r="D56"/>
  <c r="D57"/>
  <c r="F32" i="2"/>
  <c r="F30"/>
  <c r="F14"/>
  <c r="F40" i="14"/>
  <c r="D21"/>
  <c r="D24"/>
  <c r="D29"/>
  <c r="I221" i="15"/>
  <c r="I220"/>
  <c r="I219"/>
  <c r="I218"/>
  <c r="I217"/>
  <c r="F32" i="14"/>
  <c r="D40"/>
  <c r="D89" i="13"/>
  <c r="D90"/>
  <c r="D42" i="14"/>
  <c r="E92" i="13"/>
  <c r="E91"/>
  <c r="I304" i="15"/>
  <c r="I244" i="12"/>
  <c r="I243"/>
  <c r="I242"/>
  <c r="I241"/>
  <c r="I224"/>
  <c r="I223"/>
  <c r="I222"/>
  <c r="I221"/>
  <c r="F42" i="14"/>
  <c r="D179" i="13"/>
  <c r="D178"/>
  <c r="D177"/>
  <c r="D125"/>
  <c r="D124"/>
  <c r="D123"/>
  <c r="D38" i="14"/>
  <c r="E121" i="13"/>
  <c r="E118"/>
  <c r="E117"/>
  <c r="E116"/>
  <c r="F26" i="2"/>
  <c r="F29"/>
  <c r="I170" i="15"/>
  <c r="I164"/>
  <c r="I157"/>
  <c r="I156"/>
  <c r="F27" i="14"/>
  <c r="I171" i="15"/>
  <c r="I133" i="12"/>
  <c r="I127"/>
  <c r="I126"/>
  <c r="I111"/>
  <c r="I275"/>
  <c r="E199" i="13"/>
  <c r="E200"/>
  <c r="E158"/>
  <c r="E159"/>
  <c r="E47"/>
  <c r="E42"/>
  <c r="E48"/>
  <c r="E86"/>
  <c r="E85"/>
  <c r="I188" i="15"/>
  <c r="I178"/>
  <c r="I177"/>
  <c r="I176"/>
  <c r="I175"/>
  <c r="F28" i="14"/>
  <c r="I179" i="15"/>
  <c r="E72" i="13"/>
  <c r="E71"/>
  <c r="E70"/>
  <c r="I303" i="15"/>
  <c r="I302"/>
  <c r="I301"/>
  <c r="E115" i="13"/>
  <c r="E114"/>
  <c r="E113"/>
  <c r="E112"/>
  <c r="F30" i="14"/>
  <c r="F21" i="2"/>
  <c r="D153" i="13"/>
  <c r="D116"/>
  <c r="D94"/>
  <c r="D36"/>
  <c r="I287" i="15"/>
  <c r="I286"/>
  <c r="E142" i="13"/>
  <c r="E141"/>
  <c r="E140"/>
  <c r="E131"/>
  <c r="J102" i="15"/>
  <c r="J101"/>
  <c r="D69" i="13"/>
  <c r="I251" i="15"/>
  <c r="I250"/>
  <c r="I249"/>
  <c r="F35" i="14"/>
  <c r="F34"/>
  <c r="I115" i="15"/>
  <c r="F23" i="14"/>
  <c r="I78" i="15"/>
  <c r="I77"/>
  <c r="F23" i="2"/>
  <c r="D34" i="14"/>
  <c r="D36"/>
  <c r="E21"/>
  <c r="E44"/>
  <c r="E89" i="13"/>
  <c r="E90"/>
  <c r="F39" i="2"/>
  <c r="F40"/>
  <c r="F35"/>
  <c r="F36"/>
  <c r="F24" i="14"/>
  <c r="E69" i="13"/>
  <c r="I139" i="15"/>
  <c r="I275"/>
  <c r="I274"/>
  <c r="I273"/>
  <c r="D222" i="13"/>
  <c r="I100" i="15"/>
  <c r="I248"/>
  <c r="E98" i="13"/>
  <c r="E97"/>
  <c r="E96"/>
  <c r="E53"/>
  <c r="E54"/>
  <c r="J96" i="15"/>
  <c r="E164" i="13"/>
  <c r="I76" i="15"/>
  <c r="I46"/>
  <c r="I45"/>
  <c r="F20" i="2"/>
  <c r="C14" i="16"/>
  <c r="D14" i="14"/>
  <c r="D44"/>
  <c r="F29"/>
  <c r="F22" i="2"/>
  <c r="F27"/>
  <c r="F37"/>
  <c r="F38"/>
  <c r="F16"/>
  <c r="F37" i="14"/>
  <c r="F36"/>
  <c r="I272" i="15"/>
  <c r="E95" i="13"/>
  <c r="E94"/>
  <c r="E19"/>
  <c r="E18"/>
  <c r="E17"/>
  <c r="I37" i="15"/>
  <c r="E166" i="13"/>
  <c r="I99" i="15"/>
  <c r="F22" i="14"/>
  <c r="F21"/>
  <c r="J100" i="15"/>
  <c r="E51" i="13"/>
  <c r="E36"/>
  <c r="E52"/>
  <c r="J95" i="15"/>
  <c r="J77" i="12"/>
  <c r="F19" i="14"/>
  <c r="G19"/>
  <c r="F18" i="2"/>
  <c r="F19"/>
  <c r="F33"/>
  <c r="F34"/>
  <c r="F28"/>
  <c r="F31"/>
  <c r="F13"/>
  <c r="E21" i="4"/>
  <c r="E163" i="13"/>
  <c r="E162"/>
  <c r="E153"/>
  <c r="I13" i="15"/>
  <c r="F18" i="14"/>
  <c r="F14"/>
  <c r="F44"/>
  <c r="E16" i="13"/>
  <c r="E15"/>
  <c r="J99" i="15"/>
  <c r="I98"/>
  <c r="J94"/>
  <c r="J93"/>
  <c r="F17" i="2"/>
  <c r="F41"/>
  <c r="C22" i="4"/>
  <c r="E22"/>
  <c r="C13"/>
  <c r="E13"/>
  <c r="E222" i="13"/>
  <c r="I341" i="15"/>
  <c r="D13" i="16"/>
  <c r="J98" i="15"/>
  <c r="J341"/>
  <c r="G22" i="14"/>
  <c r="G21"/>
  <c r="G44"/>
  <c r="D14" i="16"/>
  <c r="D11"/>
</calcChain>
</file>

<file path=xl/sharedStrings.xml><?xml version="1.0" encoding="utf-8"?>
<sst xmlns="http://schemas.openxmlformats.org/spreadsheetml/2006/main" count="4925" uniqueCount="706">
  <si>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</si>
  <si>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</si>
  <si>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</si>
  <si>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</si>
  <si>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</si>
  <si>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</si>
  <si>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</si>
  <si>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</si>
  <si>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</si>
  <si>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</si>
  <si>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</si>
  <si>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</si>
  <si>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</si>
  <si>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</si>
  <si>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</si>
  <si>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</si>
  <si>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</si>
  <si>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</si>
  <si>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</si>
  <si>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</si>
  <si>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</si>
  <si>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</si>
  <si>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</si>
  <si>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</si>
  <si>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</si>
  <si>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</si>
  <si>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</si>
  <si>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</si>
  <si>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</si>
  <si>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</si>
  <si>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</si>
  <si>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</si>
  <si>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</si>
  <si>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</si>
  <si>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</si>
  <si>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</si>
  <si>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</si>
  <si>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</si>
  <si>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</si>
  <si>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</si>
  <si>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</si>
  <si>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</si>
  <si>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</si>
  <si>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</si>
  <si>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</si>
  <si>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</si>
  <si>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</si>
  <si>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</si>
  <si>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</si>
  <si>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</si>
  <si>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</si>
  <si>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</si>
  <si>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</si>
  <si>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</si>
  <si>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</si>
  <si>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</si>
  <si>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</si>
  <si>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</si>
  <si>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</si>
  <si>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</si>
  <si>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</si>
  <si>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</si>
  <si>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</si>
  <si>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</si>
  <si>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</si>
  <si>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</si>
  <si>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</si>
  <si>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</si>
  <si>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</si>
  <si>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</si>
  <si>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</si>
  <si>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</si>
  <si>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</si>
  <si>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</si>
  <si>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</si>
  <si>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</si>
  <si>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</si>
  <si>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</si>
  <si>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</si>
  <si>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</si>
  <si>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</si>
  <si>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</si>
  <si>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</si>
  <si>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</si>
  <si>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</si>
  <si>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</si>
  <si>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</si>
  <si>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</si>
  <si>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</si>
  <si>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</si>
  <si>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</si>
  <si>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</si>
  <si>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</si>
  <si>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</si>
  <si>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</si>
  <si>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</si>
  <si>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</si>
  <si>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</si>
  <si>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</si>
  <si>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</si>
  <si>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</si>
  <si>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</si>
  <si>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</si>
  <si>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</si>
  <si>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</si>
  <si>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</si>
  <si>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</si>
  <si>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</si>
  <si>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</si>
  <si>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</si>
  <si>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</si>
  <si>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</si>
  <si>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</si>
  <si>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</si>
  <si>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</si>
  <si>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</si>
  <si>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</si>
  <si>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</si>
  <si>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</si>
  <si>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</si>
  <si>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</si>
  <si>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</si>
  <si>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</si>
  <si>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</si>
  <si>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</si>
  <si>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</si>
  <si>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</si>
  <si>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</si>
  <si>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</si>
  <si>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</si>
  <si>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</si>
  <si>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</si>
  <si>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</si>
  <si>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</si>
  <si>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</si>
  <si>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</si>
  <si>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Приложение 2</t>
  </si>
  <si>
    <t xml:space="preserve">Сумма на 2019 год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</si>
  <si>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</si>
  <si>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</si>
  <si>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</si>
  <si>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</si>
  <si>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</si>
  <si>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</si>
  <si>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</si>
  <si>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</si>
  <si>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</si>
  <si>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</si>
  <si>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</si>
  <si>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</si>
  <si>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</si>
  <si>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</si>
  <si>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</si>
  <si>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</si>
  <si>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</si>
  <si>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</si>
  <si>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</si>
  <si>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</si>
  <si>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</si>
  <si>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</si>
  <si>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</si>
  <si>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</si>
  <si>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</si>
  <si>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</si>
  <si>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</si>
  <si>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</si>
  <si>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</si>
  <si>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</si>
  <si>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</si>
  <si>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</si>
  <si>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</si>
  <si>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</si>
  <si>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</si>
  <si>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</si>
  <si>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</si>
  <si>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</si>
  <si>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</si>
  <si>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</si>
  <si>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</si>
  <si>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</si>
  <si>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</si>
  <si>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</si>
  <si>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"Обеспечение информационной деятельности органов местного самоуправления"</t>
  </si>
  <si>
    <t>0905302400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</si>
  <si>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</si>
  <si>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</si>
  <si>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</si>
  <si>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</si>
  <si>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</si>
  <si>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</si>
  <si>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</si>
  <si>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</si>
  <si>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</si>
  <si>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</si>
  <si>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</si>
  <si>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</si>
  <si>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</si>
  <si>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</si>
  <si>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</si>
  <si>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</si>
  <si>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</si>
  <si>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</si>
  <si>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</si>
  <si>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</si>
  <si>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</si>
  <si>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</si>
  <si>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</si>
  <si>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</si>
  <si>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</si>
  <si>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</si>
  <si>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</si>
  <si>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000 2 02 49999 00 0000 151</t>
  </si>
  <si>
    <t>000 2 02 49999 13 0000 151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</si>
  <si>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</si>
  <si>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</si>
  <si>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</si>
  <si>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Доходная часть бюджета муниципального образования городское поселение Кондинское на плановый период 2019 и 2020 годов</t>
  </si>
  <si>
    <t xml:space="preserve">Сумма на 2020 год 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</si>
  <si>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</si>
  <si>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</si>
  <si>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</si>
  <si>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функционирования администрации городского для осуществления полномочий по решению вопросов местного значения
и переданных в установленном порядке отдельных государственных полномочий</t>
  </si>
  <si>
    <t>0901000000</t>
  </si>
  <si>
    <t>Основное мероприятие "Обеспечение выполнения функций муниципального казенного учреждения «Кондасервис»"</t>
  </si>
  <si>
    <t>0901700000</t>
  </si>
  <si>
    <t>0901700590</t>
  </si>
  <si>
    <t>0222400000</t>
  </si>
  <si>
    <t>0222500000</t>
  </si>
  <si>
    <t xml:space="preserve">Формирование электронной администрации </t>
  </si>
  <si>
    <t>0905000000</t>
  </si>
  <si>
    <t>на плановый период 2019 и 2020 годов</t>
  </si>
  <si>
    <t>Сумма на 2020 год</t>
  </si>
  <si>
    <t>0901100000</t>
  </si>
  <si>
    <t>Глава (высшее должностное лицо) муниципального образования</t>
  </si>
  <si>
    <t>0901200000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</si>
  <si>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</si>
  <si>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</si>
  <si>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0901500000</t>
  </si>
  <si>
    <t>0902100000</t>
  </si>
  <si>
    <t>0903100000</t>
  </si>
  <si>
    <t>Расходы на осуществление первичного воинского учета на территориях, где отсутствуют военные комиссариаты</t>
  </si>
  <si>
    <t>0901400000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</si>
  <si>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</si>
  <si>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0901300000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</si>
  <si>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</si>
  <si>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0901600000</t>
  </si>
  <si>
    <t>Расходы на реализацию мероприятий по содействию трудоустройству граждан (бюджет автономного округа)</t>
  </si>
  <si>
    <t>811</t>
  </si>
  <si>
    <t>Повышение эффективности работы пассажирского транспорта</t>
  </si>
  <si>
    <t>0321200000</t>
  </si>
  <si>
    <t>0905300000</t>
  </si>
  <si>
    <t>рублей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</si>
  <si>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</si>
  <si>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</si>
  <si>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Основное мероприятие "Осуществление полномочий по государственной регистрации актов гражданского состояния"</t>
  </si>
  <si>
    <t>Сумма              на 2019 год</t>
  </si>
  <si>
    <t xml:space="preserve">Сумма              на 2020 год </t>
  </si>
  <si>
    <t xml:space="preserve">Сумма                 на 2019 год </t>
  </si>
  <si>
    <t xml:space="preserve">Сумма                      на 2020 год </t>
  </si>
  <si>
    <t>Сумма                 на 2019 год</t>
  </si>
  <si>
    <t>6000082590</t>
  </si>
  <si>
    <t>243</t>
  </si>
  <si>
    <t>Закупка товаров, работ, услуг в целях капитального ремонта государственного (муниципального) имущества</t>
  </si>
  <si>
    <t>60000S2590</t>
  </si>
  <si>
    <t>000 01 05 00 00 00 0000 000</t>
  </si>
  <si>
    <t>Изменение остатков средств на счетах по учету средств бюджетов</t>
  </si>
  <si>
    <t>Налоги на прибыль, доходы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</si>
  <si>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</si>
  <si>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</si>
  <si>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</si>
  <si>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</si>
  <si>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</si>
  <si>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</si>
  <si>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</si>
  <si>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</si>
  <si>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</si>
  <si>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</si>
  <si>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</si>
  <si>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</si>
  <si>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</si>
  <si>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</si>
  <si>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</si>
  <si>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</si>
  <si>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</si>
  <si>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</si>
  <si>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</si>
  <si>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</si>
  <si>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</si>
  <si>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</si>
  <si>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</si>
  <si>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</si>
  <si>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 xml:space="preserve">000 1 05 02000 02 0000 110 </t>
  </si>
  <si>
    <t>0001 05 02010 02 0000 110</t>
  </si>
  <si>
    <t>Единый сельскохозяйственный налог</t>
  </si>
  <si>
    <t>000 1 05 03000 01 0000 110</t>
  </si>
  <si>
    <t>0001 05 03010 01 0000 110</t>
  </si>
  <si>
    <t>Налоги на имущество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</si>
  <si>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</si>
  <si>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</si>
  <si>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</si>
  <si>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</si>
  <si>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</si>
  <si>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</si>
  <si>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</si>
  <si>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</si>
  <si>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</si>
  <si>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</si>
  <si>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</si>
  <si>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</si>
  <si>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</si>
  <si>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</si>
  <si>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</si>
  <si>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</si>
  <si>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</si>
  <si>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</si>
  <si>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</si>
  <si>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</si>
  <si>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</si>
  <si>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</si>
  <si>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</si>
  <si>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</si>
  <si>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</si>
  <si>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</si>
  <si>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</si>
  <si>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</si>
  <si>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</si>
  <si>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</si>
  <si>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</si>
  <si>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</si>
  <si>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</si>
  <si>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</si>
  <si>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</si>
  <si>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</si>
  <si>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0001 11 05075 13 0000 120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</si>
  <si>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</si>
  <si>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</si>
  <si>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</si>
  <si>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</si>
  <si>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</si>
  <si>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</si>
  <si>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</si>
  <si>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</si>
  <si>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</si>
  <si>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</si>
  <si>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</si>
  <si>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0001 13 01990 00 0000 130</t>
  </si>
  <si>
    <t>Прочие доходы от оказания платных услуг (работ) получателями средств бюджетов городских поселений</t>
  </si>
  <si>
    <t>0001 13 01995 13 0000 130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</si>
  <si>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</si>
  <si>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</si>
  <si>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</si>
  <si>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0001 13 02990 00 0000 130</t>
  </si>
  <si>
    <t>Прочие доходы от компенсации затрат бюджетов городских поселений</t>
  </si>
  <si>
    <t>0001 13 02995 13 0000 130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</si>
  <si>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</si>
  <si>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</si>
  <si>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</si>
  <si>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</si>
  <si>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</si>
  <si>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</si>
  <si>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</si>
  <si>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0001 14 06013 13 0000 430</t>
  </si>
  <si>
    <t xml:space="preserve">Сумма                на 2020 год </t>
  </si>
  <si>
    <t>Расходы на реализацию полномочий в сфере жилищно-коммунального комплекса (бюджет округа)</t>
  </si>
  <si>
    <t>Расходы на реализацию полномочий в сфере жилищно-коммунального комплекса (бюджет района)</t>
  </si>
  <si>
    <t>от 22 декабря 2017 года № 231</t>
  </si>
  <si>
    <t>Дотации бюджетам городских поселений на поддержку мер по обеспечению сбалансированности бюджетов</t>
  </si>
  <si>
    <t>Прочие дотации бюджетам городских поселений</t>
  </si>
  <si>
    <t>Расходы на реализацию проекта "Народный бюджет"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</si>
  <si>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</si>
  <si>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Субвенции бюджетам городских поселений на выполнение передаваемых полномочий субъектов Российской Федерации</t>
  </si>
  <si>
    <t>Прочие безвозмездные поступления в бюджеты городских поселений</t>
  </si>
  <si>
    <t>Исполнение, %</t>
  </si>
  <si>
    <t>Расходы бюджета</t>
  </si>
  <si>
    <t xml:space="preserve"> по кодам классификации доходов бюджетов Российской Федерации</t>
  </si>
  <si>
    <t xml:space="preserve">Доходы бюджета                              </t>
  </si>
  <si>
    <t>Уточненный план, руб.</t>
  </si>
  <si>
    <t>Исполнение , руб.</t>
  </si>
  <si>
    <t>Исполнение, руб.</t>
  </si>
  <si>
    <t>Приложение 3</t>
  </si>
  <si>
    <t>Уточненный план,руб.</t>
  </si>
  <si>
    <t>муниципального образования городское поселение Конднское</t>
  </si>
  <si>
    <t>по разделам и подразделам классификации расходов бюджета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</si>
  <si>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4</t>
    </r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</si>
  <si>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 на 2019-2025 годы и на период до 2030 года "</t>
  </si>
  <si>
    <t>Сельское хозяйство и рыболовство
оказание ветеринарных услуг</t>
  </si>
  <si>
    <t xml:space="preserve">Источники финансирования дефицита бюджета  </t>
  </si>
  <si>
    <t>по кодам классификации источников финансирования дефицитов бюджетов</t>
  </si>
  <si>
    <t>по ведомственной структуре расходов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</si>
  <si>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</si>
  <si>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</si>
  <si>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</si>
  <si>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</si>
  <si>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Муниципальная программа «Развитие муниципальной службы в городском поселении Кондинское на 2019-2025 годы и на период до 2030 года»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</si>
  <si>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</si>
  <si>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Осуществление полномочий главы поселения</t>
  </si>
  <si>
    <t>Обеспечение функционирования администрации поселения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</si>
  <si>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</si>
  <si>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Расходы 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</si>
  <si>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</si>
  <si>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Прочая закупка товаров, работ и услуг</t>
  </si>
  <si>
    <t>Обеспечение выполнения функций муниципального казенного учреждения «Кондасервис»</t>
  </si>
  <si>
    <t>Муниципальная программа "Управление муниципальным имуществом в городском поселении Кондинское на 2019-2025 годы и на период до 2030 года"</t>
  </si>
  <si>
    <t>Основное мероприятие "Управление и распоряжение муниципальным имуществом  городского поселения Кондинское"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</si>
  <si>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</si>
  <si>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01042D9300</t>
  </si>
  <si>
    <t>Расходы на проведение противопожарной пропаганды, обеспечение противопожарной защиты населения</t>
  </si>
  <si>
    <t>Основное мероприятие "Создание условий для деятельности народных дружин"</t>
  </si>
  <si>
    <t>Расходы  на создание условий для деятельности народных дружин</t>
  </si>
  <si>
    <t>Софинансирование расходов  на создание условий для деятельности народных дружин</t>
  </si>
  <si>
    <t>06030S2300</t>
  </si>
  <si>
    <t>Организация общественных работ для временного трудоустройства не занятых трудовой деятельностью и безработных граждан</t>
  </si>
  <si>
    <t>Софинансирование расходов на реализацию мероприятий по содействию трудоустройству граждан</t>
  </si>
  <si>
    <t>Расходы на реализацию мероприятий по содействию трудоустройству граждан</t>
  </si>
  <si>
    <t>Муниципальная программа "Реконструкция, капитальный ремонт и содержание дорожно-уличной сети в городском поселении Кондинское на 2019 – 2025 годы и на период до 2030 года"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</si>
  <si>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 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</si>
  <si>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</si>
  <si>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</si>
  <si>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Расходы на ремонт автомобильных дорог местного значения</t>
  </si>
  <si>
    <t>Основное мероприятие "Безопасность дорожного движения"</t>
  </si>
  <si>
    <t>Муниципальная программа "Развитие муниципальной службы в городском поселении Кондинское на 2019-2025 годы и на период до 2030 года"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</si>
  <si>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</si>
  <si>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Муниципальная программа "Благоустройство муниципального образования городского поселения Кондинское на 2019-2025 годы и на период до 2030 года"</t>
  </si>
  <si>
    <t>Основное мероприятие "Организация освещения дорожно-уличной сети"</t>
  </si>
  <si>
    <t>Основное мероприятие "Санитарная очистка поселка"</t>
  </si>
  <si>
    <t>Основное мероприятие "Прочее благоустройство"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</si>
  <si>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</si>
  <si>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Расходы на проведение мероприятий, конкурсов, творческих вечеров, спектаклей, внутрипоселковых акций</t>
  </si>
  <si>
    <t>Основное мероприятие "Развитие культурно-досуговой деятельности учреждения"</t>
  </si>
  <si>
    <t>Основное мероприятие "Организация деятельности муниципального учреждения"</t>
  </si>
  <si>
    <t>Расходы направленные на исполнение целевых показателей и повышение оплаты труда работников муниципальных учреждений культуры</t>
  </si>
  <si>
    <t xml:space="preserve">Основное мероприятие "Дополнительное пенсионное обеспечение отдельных категорий граждан" 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</si>
  <si>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</si>
  <si>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Расходы на проведение мероприятий, турниров и соревнований по различным видам спорта</t>
  </si>
  <si>
    <t>0104000000</t>
  </si>
  <si>
    <t>0104100000</t>
  </si>
  <si>
    <t>0104102030</t>
  </si>
  <si>
    <t>0104200000</t>
  </si>
  <si>
    <t>0104202040</t>
  </si>
  <si>
    <t>0104500000</t>
  </si>
  <si>
    <t>0104502040</t>
  </si>
  <si>
    <t>0101000000</t>
  </si>
  <si>
    <t>0101002400</t>
  </si>
  <si>
    <t>0104202400</t>
  </si>
  <si>
    <t>0104300000</t>
  </si>
  <si>
    <t>0104300590</t>
  </si>
  <si>
    <t>0401000000</t>
  </si>
  <si>
    <t>0401074040</t>
  </si>
  <si>
    <t>0602000000</t>
  </si>
  <si>
    <t>0602074020</t>
  </si>
  <si>
    <t>0104251180</t>
  </si>
  <si>
    <t>0104259300</t>
  </si>
  <si>
    <t>0603000000</t>
  </si>
  <si>
    <t>0603082300</t>
  </si>
  <si>
    <t>0104400000</t>
  </si>
  <si>
    <t>0104475060</t>
  </si>
  <si>
    <t>0104485060</t>
  </si>
  <si>
    <t>0303000000</t>
  </si>
  <si>
    <t>0303074030</t>
  </si>
  <si>
    <t>0301000000</t>
  </si>
  <si>
    <t>0301074190</t>
  </si>
  <si>
    <t>0301089190</t>
  </si>
  <si>
    <t>0301099990</t>
  </si>
  <si>
    <t>0302000000</t>
  </si>
  <si>
    <t>0302074030</t>
  </si>
  <si>
    <t>0104570010</t>
  </si>
  <si>
    <t>0501000000</t>
  </si>
  <si>
    <t>0501076100</t>
  </si>
  <si>
    <t>0503000000</t>
  </si>
  <si>
    <t>0503076500</t>
  </si>
  <si>
    <t>0504000000</t>
  </si>
  <si>
    <t>0504076500</t>
  </si>
  <si>
    <t>0104500540</t>
  </si>
  <si>
    <t>0202000000</t>
  </si>
  <si>
    <t>0202074060</t>
  </si>
  <si>
    <t>0201000000</t>
  </si>
  <si>
    <t>0201074060</t>
  </si>
  <si>
    <t>0204000000</t>
  </si>
  <si>
    <t>0204000590</t>
  </si>
  <si>
    <t>0204072580</t>
  </si>
  <si>
    <t>0102000000</t>
  </si>
  <si>
    <t>0102000220</t>
  </si>
  <si>
    <t>0203000000</t>
  </si>
  <si>
    <t>0203070040</t>
  </si>
  <si>
    <t>6000002400</t>
  </si>
  <si>
    <t xml:space="preserve">за 2020 год        </t>
  </si>
  <si>
    <t>Управление Федерального казначейства по Ханты-Мансийскому автономному округу – Югре</t>
  </si>
  <si>
    <t>040</t>
  </si>
  <si>
    <t>Администрация Кондинского района</t>
  </si>
  <si>
    <t>040 1 11 05013 13 0000 120</t>
  </si>
  <si>
    <t>040 1 14 06013 13 0000 430</t>
  </si>
  <si>
    <t>100 1 03 02231 01 0000 110</t>
  </si>
  <si>
    <t>100 1 03 02241 01 0000 110</t>
  </si>
  <si>
    <t>100 1 03 02251 01 0000 110</t>
  </si>
  <si>
    <t>100 1 03 02261 01 0000 110</t>
  </si>
  <si>
    <t>Управление федеральной налоговой службы по Ханты-Мансийскому автономному округу - Югре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</si>
  <si>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</si>
  <si>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</si>
  <si>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</si>
  <si>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</si>
  <si>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</si>
  <si>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182 1 06 01030 13 0000 110</t>
  </si>
  <si>
    <t>182 1 06 06033 13 0000 110</t>
  </si>
  <si>
    <t>Транспортный налог с организаций</t>
  </si>
  <si>
    <t>182 1 06 04011 02 0000 110</t>
  </si>
  <si>
    <t>Транспортный налог с физических лиц</t>
  </si>
  <si>
    <t>182 1 06 04012 02 0000 110</t>
  </si>
  <si>
    <t>182 1 06 06043 13 0000 110</t>
  </si>
  <si>
    <t>Администрация городского поселения Кондинское</t>
  </si>
  <si>
    <t>650 1 11 05025 13 0000 120</t>
  </si>
  <si>
    <t>650 1 11 05035 13 0000 120</t>
  </si>
  <si>
    <t>650 1 11 05075 13 0000 120</t>
  </si>
  <si>
    <t>650 1 11 09045 13 0000 120</t>
  </si>
  <si>
    <t>650 1 13 01995 13 0000 130</t>
  </si>
  <si>
    <t>650 1 13 02995 13 0000 130</t>
  </si>
  <si>
    <t>650 2 02 15001 13 0000 150</t>
  </si>
  <si>
    <t>650 2 02 15002 13 0000 150</t>
  </si>
  <si>
    <t>650 2 02 19999 13 0000 150</t>
  </si>
  <si>
    <t>650 2 02 30024 13 0000 150</t>
  </si>
  <si>
    <t>650 2 02 35118 13 0000 150</t>
  </si>
  <si>
    <t>650 2 02 35930 13 0000 150</t>
  </si>
  <si>
    <t>650 2 02 49999 13 0000 150</t>
  </si>
  <si>
    <t>650 2 07 05030 13 0000 150</t>
  </si>
  <si>
    <t>Код  классификации доходов бюджетов</t>
  </si>
  <si>
    <t>за 2020 год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</si>
  <si>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</si>
  <si>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</si>
  <si>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</si>
  <si>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</si>
  <si>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 за счет средств резервного фонда Правительства РФ</t>
  </si>
  <si>
    <t>600W058530</t>
  </si>
  <si>
    <t>Расходы на оказание содействия в подготовке проведения общероссийского голосования</t>
  </si>
  <si>
    <t>600W079990</t>
  </si>
  <si>
    <t>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</si>
  <si>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</si>
  <si>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</si>
  <si>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создание условий для деятельности народных дружин в период коронавируса</t>
  </si>
  <si>
    <t>0603092300</t>
  </si>
  <si>
    <t>Сельское хозяйство и рыболовство
оказание ветеринарных услуг,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</si>
  <si>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</si>
  <si>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0503084200</t>
  </si>
  <si>
    <t>Расходы на исполнение переданных полномочий по организации мероприятий при осуществлении деятельности по обращению с животными без владельцев</t>
  </si>
  <si>
    <t>0503094200</t>
  </si>
  <si>
    <t>500</t>
  </si>
  <si>
    <t>540</t>
  </si>
  <si>
    <t>Расходы на возмещение организациям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</si>
  <si>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0104582240</t>
  </si>
  <si>
    <t>Софинансирование расходов на возмещение организациям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</si>
  <si>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01045S2240</t>
  </si>
  <si>
    <t>Расходы в области жилищно-коммунального хозяйства</t>
  </si>
  <si>
    <t>0401070010</t>
  </si>
  <si>
    <t>Основное мероприятие "Содержание мест захоронения"</t>
  </si>
  <si>
    <t>0502000000</t>
  </si>
  <si>
    <t>Содержание мест захоронения</t>
  </si>
  <si>
    <t>0502076400</t>
  </si>
  <si>
    <t>Расходы на комплексное планирование и обустройство общественных пространств городского поселения</t>
  </si>
  <si>
    <t>0503070990</t>
  </si>
  <si>
    <t>0504070990</t>
  </si>
  <si>
    <t xml:space="preserve">Муниципальная программа «Развитие муниципальной службы в городском поселении Кондинское на 2019-2025 годы и на период до 2030 года»
</t>
  </si>
  <si>
    <t>Молодежная политика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</si>
  <si>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 на 2019-2025 годы и на период до 2030 года»
</t>
  </si>
  <si>
    <t>Расходы на организацию лагерей труда и отдыха</t>
  </si>
  <si>
    <t>0202070143</t>
  </si>
  <si>
    <t>Расходы на проведение акции "Навстречу победе"</t>
  </si>
  <si>
    <t>0201070050</t>
  </si>
  <si>
    <t>Расходы на реализацию наказов избирателей депутатам Думы ХМАО-Югры</t>
  </si>
  <si>
    <t>0201085160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</si>
  <si>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</si>
  <si>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</si>
  <si>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</si>
  <si>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</si>
  <si>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Увеличение остатков средств бюджетов</t>
  </si>
  <si>
    <t>650 0105 0000 00 0000 500</t>
  </si>
  <si>
    <t>650 01 05 00 00 00 0000 000</t>
  </si>
  <si>
    <t>Увеличение прочих остатков средств бюджетов</t>
  </si>
  <si>
    <t>650 0105 0200 00 0000 500</t>
  </si>
  <si>
    <t>Увеличение прочих остатков денежных средств бюджетов</t>
  </si>
  <si>
    <t xml:space="preserve">650 0105 0201 00 0000 510 </t>
  </si>
  <si>
    <t>Уменьшение остатков средств бюджетов</t>
  </si>
  <si>
    <t>650 0105 0000 00 0000 600</t>
  </si>
  <si>
    <t>Уменьшение прочих остатков средств бюджетов</t>
  </si>
  <si>
    <t>650 0105 0200 00 0000 600</t>
  </si>
  <si>
    <t>Уменьшение прочих остатков денежных средств бюджетов</t>
  </si>
  <si>
    <t>650 0105 0201 00 0000 610</t>
  </si>
  <si>
    <t>650 01 05 02 01 13 0000 510</t>
  </si>
  <si>
    <t>650 01 05 02 01 13 0000 610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</si>
  <si>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</si>
  <si>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</si>
  <si>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</si>
  <si>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</si>
  <si>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</si>
  <si>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</si>
  <si>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</si>
  <si>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</si>
  <si>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</si>
  <si>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</si>
  <si>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</si>
  <si>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</si>
  <si>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</si>
  <si>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</si>
  <si>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</si>
  <si>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</si>
  <si>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</si>
  <si>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</si>
  <si>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</si>
  <si>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</si>
  <si>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</si>
  <si>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</si>
  <si>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</si>
  <si>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</si>
  <si>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</si>
  <si>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</si>
  <si>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</si>
  <si>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</si>
  <si>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</si>
  <si>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</si>
  <si>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</si>
  <si>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</si>
  <si>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</si>
  <si>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</si>
  <si>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</si>
  <si>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</si>
  <si>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</si>
  <si>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</si>
  <si>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</si>
  <si>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</si>
  <si>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</si>
  <si>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</si>
  <si>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</si>
  <si>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</si>
  <si>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</si>
  <si>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</si>
  <si>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</si>
  <si>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</si>
  <si>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</si>
  <si>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</si>
  <si>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</si>
  <si>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</si>
  <si>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</si>
  <si>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</si>
  <si>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</si>
  <si>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</si>
  <si>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</si>
  <si>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</si>
  <si>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</si>
  <si>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</si>
  <si>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</si>
  <si>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</si>
  <si>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</si>
  <si>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</si>
  <si>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</si>
  <si>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</si>
  <si>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</si>
  <si>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</si>
  <si>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</si>
  <si>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</si>
  <si>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</si>
  <si>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</si>
  <si>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</si>
  <si>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</si>
  <si>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</si>
  <si>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</si>
  <si>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</si>
  <si>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</si>
  <si>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</si>
  <si>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</si>
  <si>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</si>
  <si>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</si>
  <si>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</si>
  <si>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</si>
  <si>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</si>
  <si>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</si>
  <si>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</si>
  <si>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</si>
  <si>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к  решению Совета депутатов</t>
  </si>
  <si>
    <t>к решению Совета депутатов</t>
  </si>
  <si>
    <t>Взносы на капитальный ремонт общего имущества в многоквартирном доме</t>
  </si>
  <si>
    <t>850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</si>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</sst>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0"/>
    <numFmt numFmtId="167" formatCode="0.0%"/>
  </numFmts>
  <fonts count="29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</font>
    <font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8" fillId="0" borderId="0"/>
    <xf numFmtId="0" fontId="12" fillId="0" borderId="0"/>
    <xf numFmtId="9" fontId="24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7" fillId="0" borderId="1" xfId="0" applyNumberFormat="1" applyFont="1" applyBorder="1"/>
    <xf numFmtId="165" fontId="1" fillId="0" borderId="3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3" fillId="5" borderId="5" xfId="2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3" fillId="0" borderId="5" xfId="2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6" xfId="2" applyNumberFormat="1" applyFont="1" applyFill="1" applyBorder="1" applyAlignment="1" applyProtection="1">
      <alignment wrapText="1"/>
      <protection hidden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0" fontId="0" fillId="0" borderId="1" xfId="0" applyBorder="1"/>
    <xf numFmtId="0" fontId="12" fillId="0" borderId="0" xfId="0" applyNumberFormat="1" applyFont="1"/>
    <xf numFmtId="0" fontId="15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7" fillId="5" borderId="5" xfId="2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0" fontId="18" fillId="5" borderId="6" xfId="2" applyNumberFormat="1" applyFont="1" applyFill="1" applyBorder="1" applyAlignment="1" applyProtection="1">
      <alignment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20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1" fillId="0" borderId="6" xfId="0" applyNumberFormat="1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" fontId="0" fillId="0" borderId="0" xfId="0" applyNumberFormat="1" applyFill="1"/>
    <xf numFmtId="0" fontId="1" fillId="0" borderId="6" xfId="0" applyFont="1" applyBorder="1" applyAlignment="1">
      <alignment wrapText="1"/>
    </xf>
    <xf numFmtId="0" fontId="13" fillId="0" borderId="6" xfId="2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3" xfId="0" applyNumberFormat="1" applyFont="1" applyBorder="1" applyAlignment="1"/>
    <xf numFmtId="4" fontId="1" fillId="0" borderId="3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1" fillId="0" borderId="1" xfId="0" applyNumberFormat="1" applyFont="1" applyBorder="1" applyAlignment="1">
      <alignment vertical="top" wrapText="1"/>
    </xf>
    <xf numFmtId="4" fontId="1" fillId="4" borderId="1" xfId="0" applyNumberFormat="1" applyFont="1" applyFill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2" xfId="0" applyNumberFormat="1" applyFont="1" applyBorder="1" applyAlignment="1"/>
    <xf numFmtId="4" fontId="7" fillId="0" borderId="1" xfId="0" applyNumberFormat="1" applyFont="1" applyBorder="1"/>
    <xf numFmtId="4" fontId="4" fillId="2" borderId="1" xfId="0" applyNumberFormat="1" applyFont="1" applyFill="1" applyBorder="1"/>
    <xf numFmtId="4" fontId="1" fillId="0" borderId="1" xfId="0" applyNumberFormat="1" applyFont="1" applyFill="1" applyBorder="1"/>
    <xf numFmtId="4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vertical="top" wrapText="1"/>
    </xf>
    <xf numFmtId="4" fontId="20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wrapText="1"/>
    </xf>
    <xf numFmtId="4" fontId="22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3" fillId="0" borderId="7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165" fontId="21" fillId="0" borderId="2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 vertical="center" wrapText="1"/>
    </xf>
    <xf numFmtId="167" fontId="1" fillId="0" borderId="1" xfId="3" applyNumberFormat="1" applyFont="1" applyBorder="1" applyAlignment="1">
      <alignment horizontal="center" vertical="center"/>
    </xf>
    <xf numFmtId="167" fontId="4" fillId="0" borderId="1" xfId="3" applyNumberFormat="1" applyFont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/>
    <xf numFmtId="0" fontId="4" fillId="0" borderId="0" xfId="0" applyFont="1" applyFill="1" applyAlignment="1"/>
    <xf numFmtId="0" fontId="20" fillId="0" borderId="0" xfId="0" applyFont="1" applyFill="1"/>
    <xf numFmtId="4" fontId="1" fillId="0" borderId="0" xfId="0" applyNumberFormat="1" applyFont="1" applyAlignment="1"/>
    <xf numFmtId="0" fontId="25" fillId="0" borderId="1" xfId="0" applyFont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wrapText="1"/>
    </xf>
    <xf numFmtId="167" fontId="1" fillId="0" borderId="1" xfId="0" applyNumberFormat="1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167" fontId="22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49" fontId="27" fillId="0" borderId="1" xfId="0" applyNumberFormat="1" applyFont="1" applyBorder="1" applyAlignment="1">
      <alignment horizontal="center" wrapText="1"/>
    </xf>
    <xf numFmtId="0" fontId="13" fillId="0" borderId="6" xfId="2" applyFont="1" applyBorder="1" applyAlignment="1" applyProtection="1">
      <alignment wrapText="1"/>
      <protection hidden="1"/>
    </xf>
    <xf numFmtId="0" fontId="13" fillId="0" borderId="5" xfId="2" applyFont="1" applyBorder="1" applyAlignment="1" applyProtection="1">
      <alignment wrapText="1"/>
      <protection hidden="1"/>
    </xf>
    <xf numFmtId="0" fontId="6" fillId="0" borderId="1" xfId="1" applyFont="1" applyBorder="1" applyAlignment="1">
      <alignment wrapText="1"/>
    </xf>
    <xf numFmtId="3" fontId="1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wrapText="1"/>
    </xf>
    <xf numFmtId="0" fontId="4" fillId="0" borderId="1" xfId="0" applyFont="1" applyBorder="1"/>
    <xf numFmtId="4" fontId="1" fillId="0" borderId="2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167" fontId="1" fillId="0" borderId="1" xfId="0" applyNumberFormat="1" applyFont="1" applyFill="1" applyBorder="1" applyAlignment="1">
      <alignment horizontal="center"/>
    </xf>
    <xf numFmtId="4" fontId="21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3" fillId="0" borderId="0" xfId="0" applyFont="1" applyBorder="1" applyAlignment="1">
      <alignment horizontal="center" wrapText="1"/>
    </xf>
    <xf numFmtId="0" fontId="12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</cellXfs>
  <cellStyles count="4">
    <cellStyle name="Обычный" xfId="0" builtinId="0"/>
    <cellStyle name="Обычный 2" xfId="1"/>
    <cellStyle name="Обычный_Tmp7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2" sqref="A2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  <col min="4" max="4" width="14" customWidth="1"/>
  </cols>
  <sheetData>
    <row r="1" spans="1:4" ht="15.75" customHeight="1">
      <c r="A1" s="2"/>
      <c r="B1" s="240" t="s">
        <v>136</v>
      </c>
      <c r="C1" s="240"/>
      <c r="D1" s="240"/>
    </row>
    <row r="2" spans="1:4" ht="15.75" customHeight="1">
      <c r="A2" s="3"/>
      <c r="B2" s="240" t="s">
        <v>674</v>
      </c>
      <c r="C2" s="240"/>
      <c r="D2" s="240"/>
    </row>
    <row r="3" spans="1:4" ht="15.75" customHeight="1">
      <c r="A3" s="3"/>
      <c r="B3" s="240" t="s">
        <v>638</v>
      </c>
      <c r="C3" s="240"/>
      <c r="D3" s="240"/>
    </row>
    <row r="4" spans="1:4" ht="15.75" customHeight="1">
      <c r="A4" s="3"/>
      <c r="B4" s="240" t="s">
        <v>587</v>
      </c>
      <c r="C4" s="240"/>
      <c r="D4" s="240"/>
    </row>
    <row r="5" spans="1:4" ht="15.75" customHeight="1">
      <c r="A5" s="3"/>
      <c r="B5" s="241" t="s">
        <v>365</v>
      </c>
      <c r="C5" s="242"/>
      <c r="D5" s="243"/>
    </row>
    <row r="6" spans="1:4" ht="15.75">
      <c r="A6" s="3"/>
      <c r="B6" s="3"/>
      <c r="C6" s="66"/>
    </row>
    <row r="7" spans="1:4" ht="32.25" customHeight="1">
      <c r="A7" s="239" t="s">
        <v>216</v>
      </c>
      <c r="B7" s="239"/>
      <c r="C7" s="239"/>
      <c r="D7" s="239"/>
    </row>
    <row r="9" spans="1:4" ht="38.25">
      <c r="A9" s="67" t="s">
        <v>689</v>
      </c>
      <c r="B9" s="105" t="s">
        <v>690</v>
      </c>
      <c r="C9" s="105" t="s">
        <v>259</v>
      </c>
      <c r="D9" s="105" t="s">
        <v>362</v>
      </c>
    </row>
    <row r="10" spans="1:4" ht="25.5">
      <c r="A10" s="163" t="s">
        <v>656</v>
      </c>
      <c r="B10" s="105" t="s">
        <v>662</v>
      </c>
      <c r="C10" s="164">
        <f>C11+C16+C27+C35+C38+C49+C22+C56</f>
        <v>15355574.76</v>
      </c>
      <c r="D10" s="164">
        <f>D11+D16+D27+D35+D38+D49+D22+D56</f>
        <v>15572679.080000002</v>
      </c>
    </row>
    <row r="11" spans="1:4" ht="25.5">
      <c r="A11" s="163" t="s">
        <v>266</v>
      </c>
      <c r="B11" s="105" t="s">
        <v>267</v>
      </c>
      <c r="C11" s="165">
        <f>C12</f>
        <v>4473000</v>
      </c>
      <c r="D11" s="165">
        <f>D12</f>
        <v>4517700</v>
      </c>
    </row>
    <row r="12" spans="1:4" s="169" customFormat="1">
      <c r="A12" s="166" t="s">
        <v>268</v>
      </c>
      <c r="B12" s="167" t="s">
        <v>269</v>
      </c>
      <c r="C12" s="168">
        <f>C13+C14+C15</f>
        <v>4473000</v>
      </c>
      <c r="D12" s="168">
        <f>D13+D14+D15</f>
        <v>4517700</v>
      </c>
    </row>
    <row r="13" spans="1:4" s="169" customFormat="1" ht="51">
      <c r="A13" s="166" t="s">
        <v>270</v>
      </c>
      <c r="B13" s="167" t="s">
        <v>271</v>
      </c>
      <c r="C13" s="168">
        <v>4202000</v>
      </c>
      <c r="D13" s="168">
        <v>4246700</v>
      </c>
    </row>
    <row r="14" spans="1:4" s="169" customFormat="1" ht="76.5">
      <c r="A14" s="166" t="s">
        <v>272</v>
      </c>
      <c r="B14" s="167" t="s">
        <v>273</v>
      </c>
      <c r="C14" s="168">
        <v>1000</v>
      </c>
      <c r="D14" s="168">
        <v>1000</v>
      </c>
    </row>
    <row r="15" spans="1:4" s="169" customFormat="1" ht="38.25">
      <c r="A15" s="166" t="s">
        <v>274</v>
      </c>
      <c r="B15" s="167" t="s">
        <v>275</v>
      </c>
      <c r="C15" s="168">
        <v>270000</v>
      </c>
      <c r="D15" s="168">
        <v>270000</v>
      </c>
    </row>
    <row r="16" spans="1:4" s="106" customFormat="1" ht="25.5">
      <c r="A16" s="163" t="s">
        <v>276</v>
      </c>
      <c r="B16" s="105" t="s">
        <v>277</v>
      </c>
      <c r="C16" s="165">
        <f>C17</f>
        <v>5727074.7599999998</v>
      </c>
      <c r="D16" s="165">
        <f>D17</f>
        <v>5899479.080000001</v>
      </c>
    </row>
    <row r="17" spans="1:4" s="169" customFormat="1" ht="25.5">
      <c r="A17" s="166" t="s">
        <v>278</v>
      </c>
      <c r="B17" s="167" t="s">
        <v>279</v>
      </c>
      <c r="C17" s="168">
        <f>C18+C19+C20+C21</f>
        <v>5727074.7599999998</v>
      </c>
      <c r="D17" s="168">
        <f>D18+D19+D20+D21</f>
        <v>5899479.080000001</v>
      </c>
    </row>
    <row r="18" spans="1:4" ht="51">
      <c r="A18" s="170" t="s">
        <v>280</v>
      </c>
      <c r="B18" s="167" t="s">
        <v>281</v>
      </c>
      <c r="C18" s="168">
        <v>2146312.17</v>
      </c>
      <c r="D18" s="168">
        <v>2244119.2200000002</v>
      </c>
    </row>
    <row r="19" spans="1:4" ht="63.75">
      <c r="A19" s="170" t="s">
        <v>282</v>
      </c>
      <c r="B19" s="167" t="s">
        <v>283</v>
      </c>
      <c r="C19" s="168">
        <v>15074.23</v>
      </c>
      <c r="D19" s="168">
        <v>15319.24</v>
      </c>
    </row>
    <row r="20" spans="1:4" ht="51">
      <c r="A20" s="170" t="s">
        <v>284</v>
      </c>
      <c r="B20" s="167" t="s">
        <v>285</v>
      </c>
      <c r="C20" s="168">
        <v>3856266.39</v>
      </c>
      <c r="D20" s="168">
        <v>4028679.25</v>
      </c>
    </row>
    <row r="21" spans="1:4" ht="51">
      <c r="A21" s="170" t="s">
        <v>286</v>
      </c>
      <c r="B21" s="167" t="s">
        <v>287</v>
      </c>
      <c r="C21" s="168">
        <v>-290578.03000000003</v>
      </c>
      <c r="D21" s="168">
        <v>-388638.63</v>
      </c>
    </row>
    <row r="22" spans="1:4" s="106" customFormat="1" ht="25.5">
      <c r="A22" s="163" t="s">
        <v>288</v>
      </c>
      <c r="B22" s="105" t="s">
        <v>289</v>
      </c>
      <c r="C22" s="165">
        <f>C23+C25</f>
        <v>1117000</v>
      </c>
      <c r="D22" s="165">
        <f>D23+D25</f>
        <v>1117000</v>
      </c>
    </row>
    <row r="23" spans="1:4">
      <c r="A23" s="166" t="s">
        <v>290</v>
      </c>
      <c r="B23" s="167" t="s">
        <v>291</v>
      </c>
      <c r="C23" s="168">
        <f>C24</f>
        <v>1015000</v>
      </c>
      <c r="D23" s="168">
        <f>D24</f>
        <v>1015000</v>
      </c>
    </row>
    <row r="24" spans="1:4">
      <c r="A24" s="166" t="s">
        <v>290</v>
      </c>
      <c r="B24" s="167" t="s">
        <v>292</v>
      </c>
      <c r="C24" s="168">
        <v>1015000</v>
      </c>
      <c r="D24" s="168">
        <v>1015000</v>
      </c>
    </row>
    <row r="25" spans="1:4">
      <c r="A25" s="170" t="s">
        <v>293</v>
      </c>
      <c r="B25" s="167" t="s">
        <v>294</v>
      </c>
      <c r="C25" s="168">
        <f>C26</f>
        <v>102000</v>
      </c>
      <c r="D25" s="168">
        <f>D26</f>
        <v>102000</v>
      </c>
    </row>
    <row r="26" spans="1:4">
      <c r="A26" s="170" t="s">
        <v>293</v>
      </c>
      <c r="B26" s="167" t="s">
        <v>295</v>
      </c>
      <c r="C26" s="168">
        <v>102000</v>
      </c>
      <c r="D26" s="168">
        <v>102000</v>
      </c>
    </row>
    <row r="27" spans="1:4" s="106" customFormat="1" ht="25.5">
      <c r="A27" s="163" t="s">
        <v>296</v>
      </c>
      <c r="B27" s="105" t="s">
        <v>297</v>
      </c>
      <c r="C27" s="165">
        <f>C28+C30</f>
        <v>1060000</v>
      </c>
      <c r="D27" s="165">
        <f>D28+D30</f>
        <v>1060000</v>
      </c>
    </row>
    <row r="28" spans="1:4">
      <c r="A28" s="166" t="s">
        <v>298</v>
      </c>
      <c r="B28" s="167" t="s">
        <v>299</v>
      </c>
      <c r="C28" s="168">
        <f>C29</f>
        <v>322000</v>
      </c>
      <c r="D28" s="168">
        <f>D29</f>
        <v>322000</v>
      </c>
    </row>
    <row r="29" spans="1:4" ht="38.25">
      <c r="A29" s="166" t="s">
        <v>300</v>
      </c>
      <c r="B29" s="167" t="s">
        <v>301</v>
      </c>
      <c r="C29" s="168">
        <v>322000</v>
      </c>
      <c r="D29" s="168">
        <v>322000</v>
      </c>
    </row>
    <row r="30" spans="1:4">
      <c r="A30" s="170" t="s">
        <v>302</v>
      </c>
      <c r="B30" s="167" t="s">
        <v>303</v>
      </c>
      <c r="C30" s="168">
        <f>C31+C33</f>
        <v>738000</v>
      </c>
      <c r="D30" s="168">
        <f>D31+D33</f>
        <v>738000</v>
      </c>
    </row>
    <row r="31" spans="1:4">
      <c r="A31" s="170" t="s">
        <v>304</v>
      </c>
      <c r="B31" s="167" t="s">
        <v>305</v>
      </c>
      <c r="C31" s="168">
        <f>C32</f>
        <v>588000</v>
      </c>
      <c r="D31" s="168">
        <f>D32</f>
        <v>588000</v>
      </c>
    </row>
    <row r="32" spans="1:4" ht="25.5">
      <c r="A32" s="170" t="s">
        <v>306</v>
      </c>
      <c r="B32" s="167" t="s">
        <v>307</v>
      </c>
      <c r="C32" s="168">
        <v>588000</v>
      </c>
      <c r="D32" s="168">
        <v>588000</v>
      </c>
    </row>
    <row r="33" spans="1:4">
      <c r="A33" s="170" t="s">
        <v>308</v>
      </c>
      <c r="B33" s="167" t="s">
        <v>309</v>
      </c>
      <c r="C33" s="168">
        <f>C34</f>
        <v>150000</v>
      </c>
      <c r="D33" s="168">
        <f>D34</f>
        <v>150000</v>
      </c>
    </row>
    <row r="34" spans="1:4" ht="25.5">
      <c r="A34" s="170" t="s">
        <v>310</v>
      </c>
      <c r="B34" s="167" t="s">
        <v>311</v>
      </c>
      <c r="C34" s="168">
        <v>150000</v>
      </c>
      <c r="D34" s="168">
        <v>150000</v>
      </c>
    </row>
    <row r="35" spans="1:4" s="106" customFormat="1" ht="25.5">
      <c r="A35" s="163" t="s">
        <v>312</v>
      </c>
      <c r="B35" s="105" t="s">
        <v>313</v>
      </c>
      <c r="C35" s="165">
        <f>C36</f>
        <v>21000</v>
      </c>
      <c r="D35" s="165">
        <f>D36</f>
        <v>21000</v>
      </c>
    </row>
    <row r="36" spans="1:4" ht="38.25">
      <c r="A36" s="166" t="s">
        <v>314</v>
      </c>
      <c r="B36" s="167" t="s">
        <v>315</v>
      </c>
      <c r="C36" s="168">
        <f>C37</f>
        <v>21000</v>
      </c>
      <c r="D36" s="168">
        <f>D37</f>
        <v>21000</v>
      </c>
    </row>
    <row r="37" spans="1:4" ht="51">
      <c r="A37" s="170" t="s">
        <v>316</v>
      </c>
      <c r="B37" s="167" t="s">
        <v>317</v>
      </c>
      <c r="C37" s="168">
        <v>21000</v>
      </c>
      <c r="D37" s="168">
        <v>21000</v>
      </c>
    </row>
    <row r="38" spans="1:4" s="106" customFormat="1" ht="25.5">
      <c r="A38" s="163" t="s">
        <v>318</v>
      </c>
      <c r="B38" s="105" t="s">
        <v>319</v>
      </c>
      <c r="C38" s="165">
        <f>C39+C46</f>
        <v>2432500</v>
      </c>
      <c r="D38" s="165">
        <f>D39+D46</f>
        <v>2432500</v>
      </c>
    </row>
    <row r="39" spans="1:4" ht="63.75">
      <c r="A39" s="166" t="s">
        <v>320</v>
      </c>
      <c r="B39" s="167" t="s">
        <v>321</v>
      </c>
      <c r="C39" s="168">
        <f>C40+C42+C44</f>
        <v>1717500</v>
      </c>
      <c r="D39" s="168">
        <f>D40+D42+D44</f>
        <v>1717500</v>
      </c>
    </row>
    <row r="40" spans="1:4" ht="51">
      <c r="A40" s="166" t="s">
        <v>322</v>
      </c>
      <c r="B40" s="167" t="s">
        <v>323</v>
      </c>
      <c r="C40" s="168">
        <f>C41</f>
        <v>300000</v>
      </c>
      <c r="D40" s="168">
        <f>D41</f>
        <v>300000</v>
      </c>
    </row>
    <row r="41" spans="1:4" ht="63.75">
      <c r="A41" s="170" t="s">
        <v>324</v>
      </c>
      <c r="B41" s="167" t="s">
        <v>325</v>
      </c>
      <c r="C41" s="168">
        <v>300000</v>
      </c>
      <c r="D41" s="168">
        <v>300000</v>
      </c>
    </row>
    <row r="42" spans="1:4" s="169" customFormat="1" ht="63.75">
      <c r="A42" s="166" t="s">
        <v>326</v>
      </c>
      <c r="B42" s="167" t="s">
        <v>327</v>
      </c>
      <c r="C42" s="168">
        <f>C43</f>
        <v>110000</v>
      </c>
      <c r="D42" s="168">
        <f>D43</f>
        <v>110000</v>
      </c>
    </row>
    <row r="43" spans="1:4" s="169" customFormat="1" ht="51">
      <c r="A43" s="166" t="s">
        <v>328</v>
      </c>
      <c r="B43" s="167" t="s">
        <v>329</v>
      </c>
      <c r="C43" s="168">
        <v>110000</v>
      </c>
      <c r="D43" s="168">
        <v>110000</v>
      </c>
    </row>
    <row r="44" spans="1:4" s="169" customFormat="1" ht="25.5">
      <c r="A44" s="166" t="s">
        <v>330</v>
      </c>
      <c r="B44" s="167" t="s">
        <v>331</v>
      </c>
      <c r="C44" s="168">
        <f>C45</f>
        <v>1307500</v>
      </c>
      <c r="D44" s="168">
        <f>D45</f>
        <v>1307500</v>
      </c>
    </row>
    <row r="45" spans="1:4" ht="25.5">
      <c r="A45" s="170" t="s">
        <v>332</v>
      </c>
      <c r="B45" s="167" t="s">
        <v>333</v>
      </c>
      <c r="C45" s="168">
        <v>1307500</v>
      </c>
      <c r="D45" s="168">
        <v>1307500</v>
      </c>
    </row>
    <row r="46" spans="1:4" ht="63.75">
      <c r="A46" s="170" t="s">
        <v>334</v>
      </c>
      <c r="B46" s="167" t="s">
        <v>335</v>
      </c>
      <c r="C46" s="168">
        <f>C47</f>
        <v>715000</v>
      </c>
      <c r="D46" s="168">
        <f>D47</f>
        <v>715000</v>
      </c>
    </row>
    <row r="47" spans="1:4" ht="63.75">
      <c r="A47" s="170" t="s">
        <v>336</v>
      </c>
      <c r="B47" s="167" t="s">
        <v>337</v>
      </c>
      <c r="C47" s="168">
        <f>C48</f>
        <v>715000</v>
      </c>
      <c r="D47" s="168">
        <f>D48</f>
        <v>715000</v>
      </c>
    </row>
    <row r="48" spans="1:4" ht="63.75">
      <c r="A48" s="170" t="s">
        <v>338</v>
      </c>
      <c r="B48" s="167" t="s">
        <v>339</v>
      </c>
      <c r="C48" s="168">
        <v>715000</v>
      </c>
      <c r="D48" s="168">
        <v>715000</v>
      </c>
    </row>
    <row r="49" spans="1:4" s="106" customFormat="1" ht="25.5">
      <c r="A49" s="163" t="s">
        <v>340</v>
      </c>
      <c r="B49" s="105" t="s">
        <v>341</v>
      </c>
      <c r="C49" s="165">
        <f>C50+C53</f>
        <v>470000</v>
      </c>
      <c r="D49" s="165">
        <f>D50+D53</f>
        <v>470000</v>
      </c>
    </row>
    <row r="50" spans="1:4">
      <c r="A50" s="166" t="s">
        <v>342</v>
      </c>
      <c r="B50" s="48" t="s">
        <v>343</v>
      </c>
      <c r="C50" s="168">
        <f>C51</f>
        <v>300000</v>
      </c>
      <c r="D50" s="168">
        <f>D51</f>
        <v>300000</v>
      </c>
    </row>
    <row r="51" spans="1:4">
      <c r="A51" s="166" t="s">
        <v>344</v>
      </c>
      <c r="B51" s="48" t="s">
        <v>345</v>
      </c>
      <c r="C51" s="168">
        <f>C52</f>
        <v>300000</v>
      </c>
      <c r="D51" s="168">
        <f>D52</f>
        <v>300000</v>
      </c>
    </row>
    <row r="52" spans="1:4" ht="25.5">
      <c r="A52" s="166" t="s">
        <v>346</v>
      </c>
      <c r="B52" s="48" t="s">
        <v>347</v>
      </c>
      <c r="C52" s="168">
        <v>300000</v>
      </c>
      <c r="D52" s="168">
        <v>300000</v>
      </c>
    </row>
    <row r="53" spans="1:4">
      <c r="A53" s="166" t="s">
        <v>348</v>
      </c>
      <c r="B53" s="48" t="s">
        <v>349</v>
      </c>
      <c r="C53" s="168">
        <f>C54</f>
        <v>170000</v>
      </c>
      <c r="D53" s="168">
        <f>D54</f>
        <v>170000</v>
      </c>
    </row>
    <row r="54" spans="1:4">
      <c r="A54" s="166" t="s">
        <v>350</v>
      </c>
      <c r="B54" s="48" t="s">
        <v>351</v>
      </c>
      <c r="C54" s="168">
        <f>C55</f>
        <v>170000</v>
      </c>
      <c r="D54" s="168">
        <f>D55</f>
        <v>170000</v>
      </c>
    </row>
    <row r="55" spans="1:4">
      <c r="A55" s="166" t="s">
        <v>352</v>
      </c>
      <c r="B55" s="48" t="s">
        <v>353</v>
      </c>
      <c r="C55" s="168">
        <v>170000</v>
      </c>
      <c r="D55" s="168">
        <v>170000</v>
      </c>
    </row>
    <row r="56" spans="1:4" ht="25.5">
      <c r="A56" s="163" t="s">
        <v>354</v>
      </c>
      <c r="B56" s="105" t="s">
        <v>355</v>
      </c>
      <c r="C56" s="165">
        <f t="shared" ref="C56:D58" si="0">C57</f>
        <v>55000</v>
      </c>
      <c r="D56" s="165">
        <f t="shared" si="0"/>
        <v>55000</v>
      </c>
    </row>
    <row r="57" spans="1:4" ht="25.5">
      <c r="A57" s="166" t="s">
        <v>356</v>
      </c>
      <c r="B57" s="48" t="s">
        <v>357</v>
      </c>
      <c r="C57" s="168">
        <f t="shared" si="0"/>
        <v>55000</v>
      </c>
      <c r="D57" s="168">
        <f t="shared" si="0"/>
        <v>55000</v>
      </c>
    </row>
    <row r="58" spans="1:4" ht="25.5">
      <c r="A58" s="166" t="s">
        <v>358</v>
      </c>
      <c r="B58" s="48" t="s">
        <v>359</v>
      </c>
      <c r="C58" s="168">
        <f t="shared" si="0"/>
        <v>55000</v>
      </c>
      <c r="D58" s="168">
        <f t="shared" si="0"/>
        <v>55000</v>
      </c>
    </row>
    <row r="59" spans="1:4" ht="38.25">
      <c r="A59" s="166" t="s">
        <v>360</v>
      </c>
      <c r="B59" s="48" t="s">
        <v>361</v>
      </c>
      <c r="C59" s="168">
        <v>55000</v>
      </c>
      <c r="D59" s="168">
        <v>55000</v>
      </c>
    </row>
    <row r="60" spans="1:4" ht="17.25" customHeight="1">
      <c r="A60" s="163" t="s">
        <v>657</v>
      </c>
      <c r="B60" s="105" t="s">
        <v>663</v>
      </c>
      <c r="C60" s="164">
        <f>C61</f>
        <v>42641110</v>
      </c>
      <c r="D60" s="164">
        <f>D61</f>
        <v>37281470</v>
      </c>
    </row>
    <row r="61" spans="1:4" ht="26.25" customHeight="1">
      <c r="A61" s="166" t="s">
        <v>658</v>
      </c>
      <c r="B61" s="48" t="s">
        <v>664</v>
      </c>
      <c r="C61" s="171">
        <f>C62+C65+C70</f>
        <v>42641110</v>
      </c>
      <c r="D61" s="171">
        <f>D62+D65+D70</f>
        <v>37281470</v>
      </c>
    </row>
    <row r="62" spans="1:4">
      <c r="A62" s="163" t="s">
        <v>213</v>
      </c>
      <c r="B62" s="48" t="s">
        <v>201</v>
      </c>
      <c r="C62" s="164">
        <f>C63</f>
        <v>27547100</v>
      </c>
      <c r="D62" s="164">
        <f>D63</f>
        <v>27560900</v>
      </c>
    </row>
    <row r="63" spans="1:4">
      <c r="A63" s="166" t="s">
        <v>214</v>
      </c>
      <c r="B63" s="48" t="s">
        <v>202</v>
      </c>
      <c r="C63" s="171">
        <f>C64</f>
        <v>27547100</v>
      </c>
      <c r="D63" s="171">
        <f>D64</f>
        <v>27560900</v>
      </c>
    </row>
    <row r="64" spans="1:4" ht="25.5">
      <c r="A64" s="166" t="s">
        <v>132</v>
      </c>
      <c r="B64" s="48" t="s">
        <v>203</v>
      </c>
      <c r="C64" s="171">
        <v>27547100</v>
      </c>
      <c r="D64" s="171">
        <v>27560900</v>
      </c>
    </row>
    <row r="65" spans="1:4">
      <c r="A65" s="163" t="s">
        <v>215</v>
      </c>
      <c r="B65" s="48" t="s">
        <v>204</v>
      </c>
      <c r="C65" s="164">
        <f>C66+C69</f>
        <v>497760</v>
      </c>
      <c r="D65" s="164">
        <f>D66+D69</f>
        <v>511060</v>
      </c>
    </row>
    <row r="66" spans="1:4" ht="25.5">
      <c r="A66" s="166" t="s">
        <v>679</v>
      </c>
      <c r="B66" s="48" t="s">
        <v>207</v>
      </c>
      <c r="C66" s="171">
        <f>C67</f>
        <v>397700</v>
      </c>
      <c r="D66" s="171">
        <f>D67</f>
        <v>411000</v>
      </c>
    </row>
    <row r="67" spans="1:4" ht="25.5">
      <c r="A67" s="166" t="s">
        <v>134</v>
      </c>
      <c r="B67" s="48" t="s">
        <v>208</v>
      </c>
      <c r="C67" s="171">
        <v>397700</v>
      </c>
      <c r="D67" s="171">
        <v>411000</v>
      </c>
    </row>
    <row r="68" spans="1:4" ht="25.5">
      <c r="A68" s="166" t="s">
        <v>678</v>
      </c>
      <c r="B68" s="48" t="s">
        <v>205</v>
      </c>
      <c r="C68" s="171">
        <f>C69</f>
        <v>100060</v>
      </c>
      <c r="D68" s="171">
        <f>D69</f>
        <v>100060</v>
      </c>
    </row>
    <row r="69" spans="1:4" ht="25.5">
      <c r="A69" s="166" t="s">
        <v>133</v>
      </c>
      <c r="B69" s="48" t="s">
        <v>206</v>
      </c>
      <c r="C69" s="171">
        <v>100060</v>
      </c>
      <c r="D69" s="171">
        <v>100060</v>
      </c>
    </row>
    <row r="70" spans="1:4">
      <c r="A70" s="172" t="s">
        <v>626</v>
      </c>
      <c r="B70" s="48" t="s">
        <v>209</v>
      </c>
      <c r="C70" s="164">
        <f>C72</f>
        <v>14596250</v>
      </c>
      <c r="D70" s="164">
        <f>D72</f>
        <v>9209510</v>
      </c>
    </row>
    <row r="71" spans="1:4">
      <c r="A71" s="173" t="s">
        <v>680</v>
      </c>
      <c r="B71" s="48" t="s">
        <v>211</v>
      </c>
      <c r="C71" s="171">
        <f>C72</f>
        <v>14596250</v>
      </c>
      <c r="D71" s="171">
        <f>D72</f>
        <v>9209510</v>
      </c>
    </row>
    <row r="72" spans="1:4" ht="25.5">
      <c r="A72" s="166" t="s">
        <v>135</v>
      </c>
      <c r="B72" s="48" t="s">
        <v>212</v>
      </c>
      <c r="C72" s="171">
        <f>14573950-2841300+2863600</f>
        <v>14596250</v>
      </c>
      <c r="D72" s="171">
        <f>9320810-2618400+2507100</f>
        <v>9209510</v>
      </c>
    </row>
    <row r="73" spans="1:4">
      <c r="A73" s="172" t="s">
        <v>665</v>
      </c>
      <c r="B73" s="174"/>
      <c r="C73" s="164">
        <f>C60+C10</f>
        <v>57996684.759999998</v>
      </c>
      <c r="D73" s="164">
        <f>D60+D10</f>
        <v>52854149.079999998</v>
      </c>
    </row>
    <row r="74" spans="1:4">
      <c r="A74" s="175"/>
      <c r="B74" s="176"/>
    </row>
    <row r="75" spans="1:4">
      <c r="A75" s="175"/>
      <c r="B75" s="176"/>
    </row>
    <row r="76" spans="1:4">
      <c r="A76" s="175"/>
      <c r="B76" s="176"/>
    </row>
    <row r="77" spans="1:4">
      <c r="A77" s="175"/>
      <c r="B77" s="176"/>
      <c r="C77" s="113"/>
    </row>
    <row r="78" spans="1:4">
      <c r="A78" s="175"/>
      <c r="B78" s="176"/>
    </row>
    <row r="79" spans="1:4">
      <c r="A79" s="175"/>
      <c r="B79" s="176"/>
    </row>
    <row r="80" spans="1:4">
      <c r="A80" s="175"/>
      <c r="B80" s="176"/>
    </row>
    <row r="81" spans="1:2" customFormat="1">
      <c r="A81" s="175"/>
      <c r="B81" s="176"/>
    </row>
    <row r="82" spans="1:2" customFormat="1">
      <c r="A82" s="175"/>
      <c r="B82" s="176"/>
    </row>
    <row r="83" spans="1:2" customFormat="1">
      <c r="A83" s="175"/>
      <c r="B83" s="176"/>
    </row>
    <row r="84" spans="1:2" customFormat="1">
      <c r="A84" s="175"/>
      <c r="B84" s="176"/>
    </row>
    <row r="85" spans="1:2" customFormat="1">
      <c r="A85" s="175"/>
      <c r="B85" s="176"/>
    </row>
    <row r="86" spans="1:2" customFormat="1">
      <c r="A86" s="175"/>
      <c r="B86" s="176"/>
    </row>
    <row r="87" spans="1:2" customFormat="1">
      <c r="A87" s="175"/>
      <c r="B87" s="176"/>
    </row>
    <row r="88" spans="1:2" customFormat="1">
      <c r="A88" s="175"/>
      <c r="B88" s="176"/>
    </row>
    <row r="89" spans="1:2" customFormat="1">
      <c r="A89" s="175"/>
      <c r="B89" s="176"/>
    </row>
    <row r="90" spans="1:2" customFormat="1">
      <c r="A90" s="175"/>
      <c r="B90" s="176"/>
    </row>
    <row r="91" spans="1:2" customFormat="1">
      <c r="B91" s="176"/>
    </row>
    <row r="92" spans="1:2" customFormat="1">
      <c r="B92" s="176"/>
    </row>
    <row r="93" spans="1:2" customFormat="1">
      <c r="B93" s="176"/>
    </row>
    <row r="94" spans="1:2" customFormat="1">
      <c r="B94" s="176"/>
    </row>
    <row r="95" spans="1:2" customFormat="1">
      <c r="B95" s="176"/>
    </row>
    <row r="96" spans="1:2" customFormat="1">
      <c r="B96" s="176"/>
    </row>
    <row r="97" spans="2:2" customFormat="1">
      <c r="B97" s="176"/>
    </row>
    <row r="98" spans="2:2" customFormat="1">
      <c r="B98" s="176"/>
    </row>
    <row r="99" spans="2:2" customFormat="1">
      <c r="B99" s="176"/>
    </row>
    <row r="100" spans="2:2" customFormat="1">
      <c r="B100" s="176"/>
    </row>
    <row r="101" spans="2:2" customFormat="1">
      <c r="B101" s="176"/>
    </row>
    <row r="102" spans="2:2" customFormat="1">
      <c r="B102" s="176"/>
    </row>
    <row r="103" spans="2:2" customFormat="1">
      <c r="B103" s="176"/>
    </row>
    <row r="104" spans="2:2" customFormat="1">
      <c r="B104" s="176"/>
    </row>
    <row r="105" spans="2:2" customFormat="1">
      <c r="B105" s="176"/>
    </row>
    <row r="106" spans="2:2" customFormat="1">
      <c r="B106" s="176"/>
    </row>
    <row r="107" spans="2:2" customFormat="1">
      <c r="B107" s="176"/>
    </row>
    <row r="108" spans="2:2" customFormat="1">
      <c r="B108" s="176"/>
    </row>
    <row r="109" spans="2:2" customFormat="1">
      <c r="B109" s="176"/>
    </row>
    <row r="110" spans="2:2" customFormat="1">
      <c r="B110" s="176"/>
    </row>
    <row r="111" spans="2:2" customFormat="1">
      <c r="B111" s="176"/>
    </row>
    <row r="112" spans="2:2" customFormat="1">
      <c r="B112" s="176"/>
    </row>
    <row r="113" spans="2:2" customFormat="1">
      <c r="B113" s="176"/>
    </row>
    <row r="114" spans="2:2" customFormat="1">
      <c r="B114" s="176"/>
    </row>
    <row r="115" spans="2:2" customFormat="1">
      <c r="B115" s="176"/>
    </row>
    <row r="116" spans="2:2" customFormat="1">
      <c r="B116" s="176"/>
    </row>
    <row r="117" spans="2:2" customFormat="1">
      <c r="B117" s="176"/>
    </row>
    <row r="118" spans="2:2" customFormat="1">
      <c r="B118" s="176"/>
    </row>
  </sheetData>
  <mergeCells count="6">
    <mergeCell ref="A7:D7"/>
    <mergeCell ref="B1:D1"/>
    <mergeCell ref="B2:D2"/>
    <mergeCell ref="B3:D3"/>
    <mergeCell ref="B4:D4"/>
    <mergeCell ref="B5:D5"/>
  </mergeCells>
  <phoneticPr fontId="23" type="noConversion"/>
  <pageMargins left="0.9055118110236221" right="0" top="0.74803149606299213" bottom="0.55118110236220474" header="0" footer="0"/>
  <pageSetup paperSize="9" scale="81" fitToHeight="0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3"/>
  <sheetViews>
    <sheetView tabSelected="1" topLeftCell="A34" workbookViewId="0">
      <selection activeCell="A39" sqref="A39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  <col min="4" max="4" width="12.5703125" customWidth="1"/>
    <col min="5" max="5" width="12.7109375" customWidth="1"/>
  </cols>
  <sheetData>
    <row r="1" spans="1:5" ht="15.75" customHeight="1">
      <c r="A1" s="2"/>
      <c r="C1" s="240" t="s">
        <v>586</v>
      </c>
      <c r="D1" s="240"/>
      <c r="E1" s="240"/>
    </row>
    <row r="2" spans="1:5" ht="15.75" customHeight="1">
      <c r="A2" s="3"/>
      <c r="C2" s="240" t="s">
        <v>674</v>
      </c>
      <c r="D2" s="240"/>
      <c r="E2" s="240"/>
    </row>
    <row r="3" spans="1:5" ht="15.75" customHeight="1">
      <c r="A3" s="3"/>
      <c r="C3" s="240" t="s">
        <v>638</v>
      </c>
      <c r="D3" s="240"/>
      <c r="E3" s="240"/>
    </row>
    <row r="4" spans="1:5" ht="15.75" customHeight="1">
      <c r="A4" s="3"/>
      <c r="C4" s="240" t="s">
        <v>587</v>
      </c>
      <c r="D4" s="240"/>
      <c r="E4" s="240"/>
    </row>
    <row r="5" spans="1:5" ht="15.75" customHeight="1">
      <c r="A5" s="3"/>
      <c r="B5" s="241"/>
      <c r="C5" s="241"/>
    </row>
    <row r="6" spans="1:5" ht="15.75">
      <c r="A6" s="3"/>
      <c r="B6" s="3"/>
      <c r="C6" s="66"/>
    </row>
    <row r="7" spans="1:5" ht="16.5">
      <c r="A7" s="239" t="s">
        <v>375</v>
      </c>
      <c r="B7" s="239"/>
      <c r="C7" s="239"/>
      <c r="D7" s="239"/>
      <c r="E7" s="239"/>
    </row>
    <row r="8" spans="1:5" ht="16.5">
      <c r="A8" s="239" t="s">
        <v>195</v>
      </c>
      <c r="B8" s="239"/>
      <c r="C8" s="239"/>
      <c r="D8" s="239"/>
      <c r="E8" s="239"/>
    </row>
    <row r="9" spans="1:5" ht="16.5">
      <c r="A9" s="239" t="s">
        <v>374</v>
      </c>
      <c r="B9" s="239"/>
      <c r="C9" s="239"/>
      <c r="D9" s="239"/>
      <c r="E9" s="239"/>
    </row>
    <row r="10" spans="1:5" ht="16.5">
      <c r="A10" s="239" t="s">
        <v>485</v>
      </c>
      <c r="B10" s="239"/>
      <c r="C10" s="239"/>
      <c r="D10" s="239"/>
      <c r="E10" s="239"/>
    </row>
    <row r="11" spans="1:5" ht="38.25" customHeight="1">
      <c r="A11" s="67" t="s">
        <v>689</v>
      </c>
      <c r="B11" s="67" t="s">
        <v>523</v>
      </c>
      <c r="C11" s="105" t="s">
        <v>376</v>
      </c>
      <c r="D11" s="105" t="s">
        <v>377</v>
      </c>
      <c r="E11" s="105" t="s">
        <v>372</v>
      </c>
    </row>
    <row r="12" spans="1:5" ht="23.25" customHeight="1">
      <c r="A12" s="219" t="s">
        <v>488</v>
      </c>
      <c r="B12" s="218" t="s">
        <v>487</v>
      </c>
      <c r="C12" s="165">
        <f>SUM(C13:C14)</f>
        <v>638171.56999999995</v>
      </c>
      <c r="D12" s="165">
        <f>SUM(D13:D14)</f>
        <v>648520.73</v>
      </c>
      <c r="E12" s="220">
        <f>D12/C12*100</f>
        <v>101.62168928960594</v>
      </c>
    </row>
    <row r="13" spans="1:5" ht="69.75" customHeight="1">
      <c r="A13" s="200" t="s">
        <v>324</v>
      </c>
      <c r="B13" s="111" t="s">
        <v>489</v>
      </c>
      <c r="C13" s="128">
        <v>537663.73</v>
      </c>
      <c r="D13" s="196">
        <v>548012.9</v>
      </c>
      <c r="E13" s="182">
        <f>D13/C13</f>
        <v>1.0192484064342597</v>
      </c>
    </row>
    <row r="14" spans="1:5" ht="46.5" customHeight="1">
      <c r="A14" s="200" t="s">
        <v>360</v>
      </c>
      <c r="B14" s="111" t="s">
        <v>490</v>
      </c>
      <c r="C14" s="128">
        <v>100507.84</v>
      </c>
      <c r="D14" s="196">
        <v>100507.83</v>
      </c>
      <c r="E14" s="182">
        <f>D14/C14</f>
        <v>0.9999999005052741</v>
      </c>
    </row>
    <row r="15" spans="1:5" ht="31.5" customHeight="1">
      <c r="A15" s="198" t="s">
        <v>486</v>
      </c>
      <c r="B15" s="217">
        <v>100</v>
      </c>
      <c r="C15" s="199">
        <f>SUM(C16:C19)</f>
        <v>5847860</v>
      </c>
      <c r="D15" s="199">
        <f>SUM(D16:D19)</f>
        <v>5740652.1200000001</v>
      </c>
      <c r="E15" s="183">
        <f>D15/C15</f>
        <v>0.98166716029453516</v>
      </c>
    </row>
    <row r="16" spans="1:5" ht="102" customHeight="1">
      <c r="A16" s="200" t="s">
        <v>389</v>
      </c>
      <c r="B16" s="111" t="s">
        <v>491</v>
      </c>
      <c r="C16" s="128">
        <v>2745990</v>
      </c>
      <c r="D16" s="196">
        <v>2647805.48</v>
      </c>
      <c r="E16" s="182">
        <f t="shared" ref="E16:E42" si="0">D16/C16</f>
        <v>0.96424440001602341</v>
      </c>
    </row>
    <row r="17" spans="1:5" ht="103.5" customHeight="1">
      <c r="A17" s="200" t="s">
        <v>390</v>
      </c>
      <c r="B17" s="111" t="s">
        <v>492</v>
      </c>
      <c r="C17" s="128">
        <v>17240</v>
      </c>
      <c r="D17" s="196">
        <v>18939.02</v>
      </c>
      <c r="E17" s="182">
        <f t="shared" si="0"/>
        <v>1.0985510440835267</v>
      </c>
    </row>
    <row r="18" spans="1:5" ht="86.25" customHeight="1">
      <c r="A18" s="200" t="s">
        <v>391</v>
      </c>
      <c r="B18" s="111" t="s">
        <v>493</v>
      </c>
      <c r="C18" s="128">
        <v>3543520</v>
      </c>
      <c r="D18" s="196">
        <v>3562042.31</v>
      </c>
      <c r="E18" s="182">
        <f t="shared" si="0"/>
        <v>1.0052270933986545</v>
      </c>
    </row>
    <row r="19" spans="1:5" ht="99.75" customHeight="1">
      <c r="A19" s="200" t="s">
        <v>392</v>
      </c>
      <c r="B19" s="111" t="s">
        <v>494</v>
      </c>
      <c r="C19" s="128">
        <v>-458890</v>
      </c>
      <c r="D19" s="196">
        <v>-488134.69</v>
      </c>
      <c r="E19" s="182">
        <f t="shared" si="0"/>
        <v>1.0637291943603042</v>
      </c>
    </row>
    <row r="20" spans="1:5" ht="34.5" customHeight="1">
      <c r="A20" s="198" t="s">
        <v>495</v>
      </c>
      <c r="B20" s="217">
        <v>182</v>
      </c>
      <c r="C20" s="199">
        <f>SUM(C21:C30)</f>
        <v>8172714.04</v>
      </c>
      <c r="D20" s="199">
        <f>SUM(D21:D30)</f>
        <v>8425267.5700000003</v>
      </c>
      <c r="E20" s="183">
        <f t="shared" si="0"/>
        <v>1.0309020392447257</v>
      </c>
    </row>
    <row r="21" spans="1:5" ht="66.75" customHeight="1">
      <c r="A21" s="200" t="s">
        <v>270</v>
      </c>
      <c r="B21" s="111" t="s">
        <v>496</v>
      </c>
      <c r="C21" s="128">
        <v>6291953.7199999997</v>
      </c>
      <c r="D21" s="196">
        <v>6537737.0800000001</v>
      </c>
      <c r="E21" s="182">
        <f>D21/C21</f>
        <v>1.0390631226702667</v>
      </c>
    </row>
    <row r="22" spans="1:5" ht="89.25" customHeight="1">
      <c r="A22" s="200" t="s">
        <v>272</v>
      </c>
      <c r="B22" s="111" t="s">
        <v>497</v>
      </c>
      <c r="C22" s="128">
        <v>100</v>
      </c>
      <c r="D22" s="196">
        <v>100</v>
      </c>
      <c r="E22" s="182">
        <f>D22/C22</f>
        <v>1</v>
      </c>
    </row>
    <row r="23" spans="1:5" ht="50.25" customHeight="1">
      <c r="A23" s="200" t="s">
        <v>274</v>
      </c>
      <c r="B23" s="111" t="s">
        <v>498</v>
      </c>
      <c r="C23" s="128">
        <v>7946.28</v>
      </c>
      <c r="D23" s="196">
        <v>7946.28</v>
      </c>
      <c r="E23" s="182">
        <f>D23/C23</f>
        <v>1</v>
      </c>
    </row>
    <row r="24" spans="1:5" ht="18.75" customHeight="1">
      <c r="A24" s="200" t="s">
        <v>290</v>
      </c>
      <c r="B24" s="111" t="s">
        <v>499</v>
      </c>
      <c r="C24" s="128">
        <v>581884.54</v>
      </c>
      <c r="D24" s="196">
        <v>581884.54</v>
      </c>
      <c r="E24" s="182">
        <f t="shared" si="0"/>
        <v>1</v>
      </c>
    </row>
    <row r="25" spans="1:5" s="106" customFormat="1" ht="15" customHeight="1">
      <c r="A25" s="200" t="s">
        <v>293</v>
      </c>
      <c r="B25" s="111" t="s">
        <v>500</v>
      </c>
      <c r="C25" s="128">
        <v>1109.5</v>
      </c>
      <c r="D25" s="128">
        <v>1109.5</v>
      </c>
      <c r="E25" s="182">
        <f t="shared" si="0"/>
        <v>1</v>
      </c>
    </row>
    <row r="26" spans="1:5" ht="45.75" customHeight="1">
      <c r="A26" s="200" t="s">
        <v>300</v>
      </c>
      <c r="B26" s="111" t="s">
        <v>501</v>
      </c>
      <c r="C26" s="128">
        <v>300000</v>
      </c>
      <c r="D26" s="196">
        <v>298162.26</v>
      </c>
      <c r="E26" s="182">
        <f t="shared" si="0"/>
        <v>0.99387420000000004</v>
      </c>
    </row>
    <row r="27" spans="1:5" ht="21" customHeight="1">
      <c r="A27" s="200" t="s">
        <v>503</v>
      </c>
      <c r="B27" s="111" t="s">
        <v>504</v>
      </c>
      <c r="C27" s="128">
        <v>16280</v>
      </c>
      <c r="D27" s="196">
        <v>17492.53</v>
      </c>
      <c r="E27" s="182">
        <f t="shared" si="0"/>
        <v>1.0744797297297297</v>
      </c>
    </row>
    <row r="28" spans="1:5" ht="18.75" customHeight="1">
      <c r="A28" s="200" t="s">
        <v>505</v>
      </c>
      <c r="B28" s="111" t="s">
        <v>506</v>
      </c>
      <c r="C28" s="128">
        <v>55440</v>
      </c>
      <c r="D28" s="196">
        <v>61417.279999999999</v>
      </c>
      <c r="E28" s="182">
        <f t="shared" si="0"/>
        <v>1.1078152958152958</v>
      </c>
    </row>
    <row r="29" spans="1:5" ht="36.75" customHeight="1">
      <c r="A29" s="200" t="s">
        <v>306</v>
      </c>
      <c r="B29" s="111" t="s">
        <v>502</v>
      </c>
      <c r="C29" s="128">
        <v>765000</v>
      </c>
      <c r="D29" s="196">
        <v>765125.83</v>
      </c>
      <c r="E29" s="182">
        <f t="shared" si="0"/>
        <v>1.0001644836601307</v>
      </c>
    </row>
    <row r="30" spans="1:5" s="106" customFormat="1" ht="39.75" customHeight="1">
      <c r="A30" s="200" t="s">
        <v>310</v>
      </c>
      <c r="B30" s="111" t="s">
        <v>507</v>
      </c>
      <c r="C30" s="128">
        <v>153000</v>
      </c>
      <c r="D30" s="128">
        <v>154292.26999999999</v>
      </c>
      <c r="E30" s="182">
        <f t="shared" si="0"/>
        <v>1.0084462091503268</v>
      </c>
    </row>
    <row r="31" spans="1:5" ht="22.5" customHeight="1">
      <c r="A31" s="198" t="s">
        <v>508</v>
      </c>
      <c r="B31" s="217">
        <v>650</v>
      </c>
      <c r="C31" s="199">
        <f>SUM(C32:C45)</f>
        <v>53756547.099999994</v>
      </c>
      <c r="D31" s="199">
        <f>SUM(D32:D45)</f>
        <v>53896755.299999997</v>
      </c>
      <c r="E31" s="183">
        <f t="shared" si="0"/>
        <v>1.0026082069545721</v>
      </c>
    </row>
    <row r="32" spans="1:5" ht="60" customHeight="1">
      <c r="A32" s="200" t="s">
        <v>369</v>
      </c>
      <c r="B32" s="111" t="s">
        <v>509</v>
      </c>
      <c r="C32" s="128">
        <v>13347</v>
      </c>
      <c r="D32" s="196">
        <v>13347</v>
      </c>
      <c r="E32" s="182">
        <f t="shared" si="0"/>
        <v>1</v>
      </c>
    </row>
    <row r="33" spans="1:7" ht="57.75" customHeight="1">
      <c r="A33" s="200" t="s">
        <v>328</v>
      </c>
      <c r="B33" s="111" t="s">
        <v>510</v>
      </c>
      <c r="C33" s="128">
        <v>47000</v>
      </c>
      <c r="D33" s="196">
        <v>47000</v>
      </c>
      <c r="E33" s="182">
        <f t="shared" si="0"/>
        <v>1</v>
      </c>
    </row>
    <row r="34" spans="1:7" s="169" customFormat="1" ht="36.75" customHeight="1">
      <c r="A34" s="200" t="s">
        <v>332</v>
      </c>
      <c r="B34" s="111" t="s">
        <v>511</v>
      </c>
      <c r="C34" s="128">
        <v>1000000</v>
      </c>
      <c r="D34" s="196">
        <v>1123713.02</v>
      </c>
      <c r="E34" s="182">
        <f t="shared" si="0"/>
        <v>1.1237130200000001</v>
      </c>
    </row>
    <row r="35" spans="1:7" ht="63.75">
      <c r="A35" s="200" t="s">
        <v>338</v>
      </c>
      <c r="B35" s="111" t="s">
        <v>512</v>
      </c>
      <c r="C35" s="128">
        <v>900000</v>
      </c>
      <c r="D35" s="196">
        <v>916495.18</v>
      </c>
      <c r="E35" s="182">
        <f t="shared" si="0"/>
        <v>1.0183279777777778</v>
      </c>
    </row>
    <row r="36" spans="1:7" ht="31.5" customHeight="1">
      <c r="A36" s="200" t="s">
        <v>346</v>
      </c>
      <c r="B36" s="111" t="s">
        <v>513</v>
      </c>
      <c r="C36" s="128">
        <v>73239</v>
      </c>
      <c r="D36" s="196">
        <v>73239</v>
      </c>
      <c r="E36" s="182">
        <f t="shared" si="0"/>
        <v>1</v>
      </c>
    </row>
    <row r="37" spans="1:7" ht="20.25" customHeight="1">
      <c r="A37" s="200" t="s">
        <v>352</v>
      </c>
      <c r="B37" s="111" t="s">
        <v>514</v>
      </c>
      <c r="C37" s="128">
        <v>458871.89</v>
      </c>
      <c r="D37" s="196">
        <v>458871.89</v>
      </c>
      <c r="E37" s="182">
        <f t="shared" si="0"/>
        <v>1</v>
      </c>
    </row>
    <row r="38" spans="1:7" ht="31.5" customHeight="1">
      <c r="A38" s="200" t="s">
        <v>210</v>
      </c>
      <c r="B38" s="111" t="s">
        <v>515</v>
      </c>
      <c r="C38" s="171">
        <v>27971200</v>
      </c>
      <c r="D38" s="197">
        <v>27971200</v>
      </c>
      <c r="E38" s="182">
        <f t="shared" si="0"/>
        <v>1</v>
      </c>
    </row>
    <row r="39" spans="1:7" ht="30.75" customHeight="1">
      <c r="A39" s="200" t="s">
        <v>366</v>
      </c>
      <c r="B39" s="111" t="s">
        <v>516</v>
      </c>
      <c r="C39" s="171">
        <v>486189</v>
      </c>
      <c r="D39" s="197">
        <v>486189</v>
      </c>
      <c r="E39" s="182">
        <f t="shared" si="0"/>
        <v>1</v>
      </c>
      <c r="G39" s="238"/>
    </row>
    <row r="40" spans="1:7" ht="23.25" customHeight="1">
      <c r="A40" s="200" t="s">
        <v>367</v>
      </c>
      <c r="B40" s="111" t="s">
        <v>517</v>
      </c>
      <c r="C40" s="171">
        <v>1206456.18</v>
      </c>
      <c r="D40" s="197">
        <v>1206456.18</v>
      </c>
      <c r="E40" s="182">
        <f t="shared" si="0"/>
        <v>1</v>
      </c>
    </row>
    <row r="41" spans="1:7" ht="36" customHeight="1">
      <c r="A41" s="200" t="s">
        <v>370</v>
      </c>
      <c r="B41" s="111" t="s">
        <v>518</v>
      </c>
      <c r="C41" s="171">
        <v>18570.79</v>
      </c>
      <c r="D41" s="197">
        <v>18570.79</v>
      </c>
      <c r="E41" s="182">
        <f t="shared" si="0"/>
        <v>1</v>
      </c>
    </row>
    <row r="42" spans="1:7" ht="35.25" customHeight="1">
      <c r="A42" s="200" t="s">
        <v>134</v>
      </c>
      <c r="B42" s="111" t="s">
        <v>519</v>
      </c>
      <c r="C42" s="171">
        <v>465371.43</v>
      </c>
      <c r="D42" s="197">
        <v>465371.43</v>
      </c>
      <c r="E42" s="182">
        <f t="shared" si="0"/>
        <v>1</v>
      </c>
    </row>
    <row r="43" spans="1:7" ht="34.5" customHeight="1">
      <c r="A43" s="200" t="s">
        <v>133</v>
      </c>
      <c r="B43" s="111" t="s">
        <v>520</v>
      </c>
      <c r="C43" s="171">
        <v>111576.16</v>
      </c>
      <c r="D43" s="197">
        <v>111576.16</v>
      </c>
      <c r="E43" s="182">
        <f>D43/C43</f>
        <v>1</v>
      </c>
    </row>
    <row r="44" spans="1:7" ht="29.25" customHeight="1">
      <c r="A44" s="200" t="s">
        <v>135</v>
      </c>
      <c r="B44" s="111" t="s">
        <v>521</v>
      </c>
      <c r="C44" s="171">
        <v>20977476.649999999</v>
      </c>
      <c r="D44" s="197">
        <v>20977476.649999999</v>
      </c>
      <c r="E44" s="182">
        <f>D44/C44</f>
        <v>1</v>
      </c>
    </row>
    <row r="45" spans="1:7" ht="30.75" customHeight="1">
      <c r="A45" s="202" t="s">
        <v>371</v>
      </c>
      <c r="B45" s="111" t="s">
        <v>522</v>
      </c>
      <c r="C45" s="171">
        <v>27249</v>
      </c>
      <c r="D45" s="197">
        <v>27249</v>
      </c>
      <c r="E45" s="182">
        <f>D45/C45</f>
        <v>1</v>
      </c>
    </row>
    <row r="46" spans="1:7">
      <c r="A46" s="201" t="s">
        <v>665</v>
      </c>
      <c r="B46" s="203"/>
      <c r="C46" s="164">
        <f>C12+C15+C20+C31</f>
        <v>68415292.709999993</v>
      </c>
      <c r="D46" s="164">
        <f>D12+D15+D20+D31</f>
        <v>68711195.719999999</v>
      </c>
      <c r="E46" s="183">
        <f>D46/C46</f>
        <v>1.0043251004019567</v>
      </c>
    </row>
    <row r="47" spans="1:7" ht="29.25" customHeight="1">
      <c r="A47" s="175"/>
      <c r="B47" s="176"/>
    </row>
    <row r="48" spans="1:7">
      <c r="A48" s="175"/>
      <c r="B48" s="176"/>
    </row>
    <row r="49" spans="1:3" ht="27.75" customHeight="1">
      <c r="A49" s="175"/>
      <c r="B49" s="176"/>
    </row>
    <row r="50" spans="1:3">
      <c r="A50" s="175"/>
      <c r="B50" s="176"/>
      <c r="C50" s="113"/>
    </row>
    <row r="51" spans="1:3">
      <c r="A51" s="175"/>
      <c r="B51" s="176"/>
    </row>
    <row r="52" spans="1:3" ht="14.25" customHeight="1">
      <c r="A52" s="175"/>
      <c r="B52" s="176"/>
    </row>
    <row r="53" spans="1:3">
      <c r="A53" s="175"/>
      <c r="B53" s="176"/>
    </row>
    <row r="54" spans="1:3">
      <c r="A54" s="175"/>
      <c r="B54" s="176"/>
      <c r="C54"/>
    </row>
    <row r="55" spans="1:3">
      <c r="A55" s="175"/>
      <c r="B55" s="176"/>
      <c r="C55"/>
    </row>
    <row r="56" spans="1:3">
      <c r="A56" s="175"/>
      <c r="B56" s="176"/>
      <c r="C56"/>
    </row>
    <row r="57" spans="1:3">
      <c r="A57" s="175"/>
      <c r="B57" s="176"/>
      <c r="C57"/>
    </row>
    <row r="58" spans="1:3">
      <c r="A58" s="175"/>
      <c r="B58" s="176"/>
      <c r="C58"/>
    </row>
    <row r="59" spans="1:3">
      <c r="A59" s="175"/>
      <c r="B59" s="176"/>
      <c r="C59"/>
    </row>
    <row r="60" spans="1:3">
      <c r="A60" s="175"/>
      <c r="B60" s="176"/>
      <c r="C60"/>
    </row>
    <row r="61" spans="1:3">
      <c r="A61" s="175"/>
      <c r="B61" s="176"/>
      <c r="C61"/>
    </row>
    <row r="62" spans="1:3">
      <c r="A62" s="175"/>
      <c r="B62" s="176"/>
      <c r="C62"/>
    </row>
    <row r="63" spans="1:3">
      <c r="A63" s="175"/>
      <c r="B63" s="176"/>
      <c r="C63"/>
    </row>
    <row r="64" spans="1:3">
      <c r="B64" s="176"/>
      <c r="C64"/>
    </row>
    <row r="65" spans="2:3">
      <c r="B65" s="176"/>
      <c r="C65"/>
    </row>
    <row r="66" spans="2:3">
      <c r="B66" s="176"/>
      <c r="C66"/>
    </row>
    <row r="67" spans="2:3">
      <c r="B67" s="176"/>
      <c r="C67"/>
    </row>
    <row r="68" spans="2:3">
      <c r="B68" s="176"/>
      <c r="C68"/>
    </row>
    <row r="69" spans="2:3">
      <c r="B69" s="176"/>
      <c r="C69"/>
    </row>
    <row r="70" spans="2:3">
      <c r="B70" s="176"/>
      <c r="C70"/>
    </row>
    <row r="71" spans="2:3">
      <c r="B71" s="176"/>
      <c r="C71"/>
    </row>
    <row r="72" spans="2:3" ht="14.25" customHeight="1">
      <c r="B72" s="176"/>
      <c r="C72"/>
    </row>
    <row r="73" spans="2:3">
      <c r="B73" s="176"/>
      <c r="C73"/>
    </row>
    <row r="74" spans="2:3">
      <c r="B74" s="176"/>
      <c r="C74"/>
    </row>
    <row r="75" spans="2:3">
      <c r="B75" s="176"/>
      <c r="C75"/>
    </row>
    <row r="76" spans="2:3">
      <c r="B76" s="176"/>
      <c r="C76"/>
    </row>
    <row r="77" spans="2:3">
      <c r="B77" s="176"/>
      <c r="C77"/>
    </row>
    <row r="78" spans="2:3">
      <c r="B78" s="176"/>
      <c r="C78"/>
    </row>
    <row r="79" spans="2:3">
      <c r="B79" s="176"/>
      <c r="C79"/>
    </row>
    <row r="80" spans="2:3" ht="30" customHeight="1">
      <c r="B80" s="176"/>
      <c r="C80"/>
    </row>
    <row r="81" spans="2:3">
      <c r="B81" s="176"/>
      <c r="C81"/>
    </row>
    <row r="82" spans="2:3">
      <c r="B82" s="176"/>
      <c r="C82"/>
    </row>
    <row r="83" spans="2:3">
      <c r="B83" s="176"/>
      <c r="C83"/>
    </row>
    <row r="84" spans="2:3">
      <c r="B84" s="176"/>
      <c r="C84"/>
    </row>
    <row r="85" spans="2:3">
      <c r="B85" s="176"/>
      <c r="C85"/>
    </row>
    <row r="86" spans="2:3">
      <c r="B86" s="176"/>
      <c r="C86"/>
    </row>
    <row r="87" spans="2:3">
      <c r="B87" s="176"/>
      <c r="C87"/>
    </row>
    <row r="88" spans="2:3">
      <c r="B88" s="176"/>
      <c r="C88"/>
    </row>
    <row r="89" spans="2:3">
      <c r="B89" s="176"/>
      <c r="C89"/>
    </row>
    <row r="90" spans="2:3">
      <c r="B90" s="176"/>
      <c r="C90"/>
    </row>
    <row r="91" spans="2:3">
      <c r="B91" s="176"/>
      <c r="C91"/>
    </row>
    <row r="94" spans="2:3" ht="14.25" customHeight="1"/>
    <row r="105" spans="3:3" ht="15.75" customHeight="1"/>
    <row r="106" spans="3:3">
      <c r="C106"/>
    </row>
    <row r="107" spans="3:3">
      <c r="C107"/>
    </row>
    <row r="108" spans="3:3" ht="13.5" customHeight="1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 ht="28.5" customHeight="1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 ht="15.75" customHeight="1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 ht="15.75" customHeight="1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 ht="16.5" customHeight="1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 ht="28.5" customHeight="1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 ht="26.25" customHeight="1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 ht="13.5" customHeight="1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 ht="54" customHeight="1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</sheetData>
  <mergeCells count="9">
    <mergeCell ref="C1:E1"/>
    <mergeCell ref="C2:E2"/>
    <mergeCell ref="C3:E3"/>
    <mergeCell ref="C4:E4"/>
    <mergeCell ref="A10:E10"/>
    <mergeCell ref="A7:E7"/>
    <mergeCell ref="B5:C5"/>
    <mergeCell ref="A8:E8"/>
    <mergeCell ref="A9:E9"/>
  </mergeCells>
  <phoneticPr fontId="23" type="noConversion"/>
  <pageMargins left="0.9055118110236221" right="0" top="0.35433070866141736" bottom="0.35433070866141736" header="0" footer="0"/>
  <pageSetup paperSize="9" scale="74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5"/>
  <sheetViews>
    <sheetView workbookViewId="0">
      <selection activeCell="E5" sqref="E5:J5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7" width="13" customWidth="1"/>
    <col min="8" max="8" width="10.42578125" customWidth="1"/>
    <col min="9" max="9" width="12.42578125" customWidth="1"/>
    <col min="10" max="10" width="10.42578125" customWidth="1"/>
  </cols>
  <sheetData>
    <row r="1" spans="1:13">
      <c r="F1" s="240" t="s">
        <v>121</v>
      </c>
      <c r="G1" s="240"/>
      <c r="H1" s="240"/>
      <c r="I1" s="240"/>
      <c r="J1" s="240"/>
    </row>
    <row r="2" spans="1:13">
      <c r="A2" s="4"/>
      <c r="B2" s="4"/>
      <c r="C2" s="4"/>
      <c r="D2" s="2"/>
      <c r="E2" s="240" t="s">
        <v>675</v>
      </c>
      <c r="F2" s="240"/>
      <c r="G2" s="240"/>
      <c r="H2" s="240"/>
      <c r="I2" s="240"/>
      <c r="J2" s="240"/>
      <c r="K2" s="52"/>
      <c r="L2" s="52"/>
    </row>
    <row r="3" spans="1:13">
      <c r="A3" s="4"/>
      <c r="B3" s="4"/>
      <c r="C3" s="4"/>
      <c r="D3" s="2"/>
      <c r="E3" s="240" t="s">
        <v>647</v>
      </c>
      <c r="F3" s="240"/>
      <c r="G3" s="240"/>
      <c r="H3" s="240"/>
      <c r="I3" s="240"/>
      <c r="J3" s="240"/>
      <c r="K3" s="52"/>
      <c r="L3" s="52"/>
    </row>
    <row r="4" spans="1:13">
      <c r="A4" s="4"/>
      <c r="B4" s="4"/>
      <c r="C4" s="4"/>
      <c r="D4" s="240" t="s">
        <v>587</v>
      </c>
      <c r="E4" s="243"/>
      <c r="F4" s="243"/>
      <c r="G4" s="243"/>
      <c r="H4" s="243"/>
      <c r="I4" s="243"/>
      <c r="J4" s="243"/>
      <c r="K4" s="52"/>
      <c r="L4" s="52"/>
    </row>
    <row r="5" spans="1:13">
      <c r="A5" s="4"/>
      <c r="B5" s="4"/>
      <c r="C5" s="4"/>
      <c r="D5" s="2"/>
      <c r="E5" s="240" t="s">
        <v>365</v>
      </c>
      <c r="F5" s="243"/>
      <c r="G5" s="243"/>
      <c r="H5" s="243"/>
      <c r="I5" s="243"/>
      <c r="J5" s="243"/>
      <c r="K5" s="52"/>
      <c r="L5" s="52"/>
    </row>
    <row r="6" spans="1:13" ht="15.75">
      <c r="A6" s="244"/>
      <c r="B6" s="244"/>
      <c r="C6" s="244"/>
      <c r="D6" s="244"/>
      <c r="E6" s="244"/>
      <c r="F6" s="244"/>
      <c r="G6" s="244"/>
      <c r="H6" s="244"/>
      <c r="I6" s="244"/>
      <c r="J6" s="244"/>
      <c r="K6" s="51"/>
      <c r="L6" s="51"/>
    </row>
    <row r="7" spans="1:13" ht="15.75">
      <c r="A7" s="244" t="s">
        <v>618</v>
      </c>
      <c r="B7" s="244"/>
      <c r="C7" s="244"/>
      <c r="D7" s="244"/>
      <c r="E7" s="244"/>
      <c r="F7" s="244"/>
      <c r="G7" s="244"/>
      <c r="H7" s="244"/>
      <c r="I7" s="244"/>
      <c r="J7" s="244"/>
      <c r="K7" s="51"/>
      <c r="L7" s="51"/>
    </row>
    <row r="8" spans="1:13" ht="15.75">
      <c r="A8" s="244" t="s">
        <v>681</v>
      </c>
      <c r="B8" s="244"/>
      <c r="C8" s="244"/>
      <c r="D8" s="244"/>
      <c r="E8" s="244"/>
      <c r="F8" s="244"/>
      <c r="G8" s="244"/>
      <c r="H8" s="244"/>
      <c r="I8" s="244"/>
      <c r="J8" s="244"/>
      <c r="K8" s="51"/>
      <c r="L8" s="51"/>
    </row>
    <row r="9" spans="1:13" ht="15.75">
      <c r="A9" s="244" t="s">
        <v>682</v>
      </c>
      <c r="B9" s="244"/>
      <c r="C9" s="244"/>
      <c r="D9" s="244"/>
      <c r="E9" s="244"/>
      <c r="F9" s="244"/>
      <c r="G9" s="244"/>
      <c r="H9" s="244"/>
      <c r="I9" s="244"/>
      <c r="J9" s="244"/>
      <c r="K9" s="51"/>
      <c r="L9" s="51"/>
      <c r="M9" s="80"/>
    </row>
    <row r="10" spans="1:13" ht="15.75">
      <c r="A10" s="244" t="s">
        <v>619</v>
      </c>
      <c r="B10" s="244"/>
      <c r="C10" s="244"/>
      <c r="D10" s="244"/>
      <c r="E10" s="244"/>
      <c r="F10" s="244"/>
      <c r="G10" s="244"/>
      <c r="H10" s="244"/>
      <c r="I10" s="244"/>
      <c r="J10" s="244"/>
      <c r="K10" s="51"/>
      <c r="L10" s="51"/>
    </row>
    <row r="11" spans="1:13" ht="15.75">
      <c r="A11" s="246" t="s">
        <v>230</v>
      </c>
      <c r="B11" s="246"/>
      <c r="C11" s="246"/>
      <c r="D11" s="246"/>
      <c r="E11" s="246"/>
      <c r="F11" s="246"/>
      <c r="G11" s="246"/>
      <c r="H11" s="246"/>
      <c r="I11" s="246"/>
      <c r="J11" s="246"/>
      <c r="K11" s="51"/>
      <c r="L11" s="51"/>
    </row>
    <row r="12" spans="1:13" ht="15.75">
      <c r="A12" s="112"/>
      <c r="B12" s="112"/>
      <c r="C12" s="112"/>
      <c r="D12" s="112"/>
      <c r="E12" s="112"/>
      <c r="F12" s="112"/>
      <c r="G12" s="112"/>
      <c r="H12" s="112"/>
      <c r="I12" s="245" t="s">
        <v>251</v>
      </c>
      <c r="J12" s="245"/>
      <c r="K12" s="51"/>
      <c r="L12" s="51"/>
    </row>
    <row r="13" spans="1:13" ht="51">
      <c r="A13" s="50" t="s">
        <v>588</v>
      </c>
      <c r="B13" s="50" t="s">
        <v>620</v>
      </c>
      <c r="C13" s="50" t="s">
        <v>589</v>
      </c>
      <c r="D13" s="50" t="s">
        <v>590</v>
      </c>
      <c r="E13" s="50" t="s">
        <v>621</v>
      </c>
      <c r="F13" s="50" t="s">
        <v>622</v>
      </c>
      <c r="G13" s="48" t="s">
        <v>255</v>
      </c>
      <c r="H13" s="48" t="s">
        <v>591</v>
      </c>
      <c r="I13" s="48" t="s">
        <v>256</v>
      </c>
      <c r="J13" s="48" t="s">
        <v>591</v>
      </c>
      <c r="K13" s="53"/>
      <c r="L13" s="52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7</v>
      </c>
      <c r="J14" s="11">
        <v>8</v>
      </c>
      <c r="K14" s="53"/>
      <c r="L14" s="52"/>
    </row>
    <row r="15" spans="1:13" ht="19.5" customHeight="1">
      <c r="A15" s="13" t="s">
        <v>592</v>
      </c>
      <c r="B15" s="14">
        <v>650</v>
      </c>
      <c r="C15" s="14" t="s">
        <v>639</v>
      </c>
      <c r="D15" s="35"/>
      <c r="E15" s="35"/>
      <c r="F15" s="14"/>
      <c r="G15" s="130">
        <f>G16+G23+G30+G34</f>
        <v>23682830</v>
      </c>
      <c r="H15" s="15"/>
      <c r="I15" s="15">
        <f>I16+I23+I30+I34</f>
        <v>24776580</v>
      </c>
      <c r="J15" s="15"/>
      <c r="K15" s="54"/>
      <c r="L15" s="55"/>
    </row>
    <row r="16" spans="1:13" ht="25.5">
      <c r="A16" s="23" t="s">
        <v>593</v>
      </c>
      <c r="B16" s="36">
        <v>650</v>
      </c>
      <c r="C16" s="36" t="s">
        <v>639</v>
      </c>
      <c r="D16" s="37" t="s">
        <v>640</v>
      </c>
      <c r="E16" s="37"/>
      <c r="F16" s="36"/>
      <c r="G16" s="131">
        <f>G17</f>
        <v>1848100</v>
      </c>
      <c r="H16" s="27"/>
      <c r="I16" s="27">
        <f>I17</f>
        <v>1848100</v>
      </c>
      <c r="J16" s="27"/>
      <c r="K16" s="53"/>
      <c r="L16" s="52"/>
    </row>
    <row r="17" spans="1:12" ht="39" customHeight="1">
      <c r="A17" s="20" t="s">
        <v>139</v>
      </c>
      <c r="B17" s="12">
        <v>650</v>
      </c>
      <c r="C17" s="12" t="s">
        <v>639</v>
      </c>
      <c r="D17" s="38" t="s">
        <v>640</v>
      </c>
      <c r="E17" s="60" t="s">
        <v>140</v>
      </c>
      <c r="F17" s="12"/>
      <c r="G17" s="132">
        <f>G19</f>
        <v>1848100</v>
      </c>
      <c r="H17" s="9"/>
      <c r="I17" s="9">
        <f>I18</f>
        <v>1848100</v>
      </c>
      <c r="J17" s="9"/>
      <c r="K17" s="53"/>
      <c r="L17" s="52"/>
    </row>
    <row r="18" spans="1:12" ht="63.75">
      <c r="A18" s="20" t="s">
        <v>221</v>
      </c>
      <c r="B18" s="12" t="s">
        <v>648</v>
      </c>
      <c r="C18" s="12" t="s">
        <v>639</v>
      </c>
      <c r="D18" s="38" t="s">
        <v>640</v>
      </c>
      <c r="E18" s="60" t="s">
        <v>222</v>
      </c>
      <c r="F18" s="12"/>
      <c r="G18" s="132">
        <f>G19</f>
        <v>1848100</v>
      </c>
      <c r="H18" s="9"/>
      <c r="I18" s="73">
        <f>I19</f>
        <v>1848100</v>
      </c>
      <c r="J18" s="20"/>
      <c r="K18" s="53"/>
      <c r="L18" s="52"/>
    </row>
    <row r="19" spans="1:12" ht="25.5">
      <c r="A19" s="20" t="s">
        <v>141</v>
      </c>
      <c r="B19" s="8">
        <v>650</v>
      </c>
      <c r="C19" s="8" t="s">
        <v>639</v>
      </c>
      <c r="D19" s="8" t="s">
        <v>640</v>
      </c>
      <c r="E19" s="12" t="s">
        <v>232</v>
      </c>
      <c r="F19" s="20"/>
      <c r="G19" s="133">
        <f>G21</f>
        <v>1848100</v>
      </c>
      <c r="H19" s="20"/>
      <c r="I19" s="9">
        <f>I21</f>
        <v>1848100</v>
      </c>
      <c r="J19" s="9"/>
      <c r="K19" s="53"/>
      <c r="L19" s="52"/>
    </row>
    <row r="20" spans="1:12" ht="25.5">
      <c r="A20" s="20" t="s">
        <v>233</v>
      </c>
      <c r="B20" s="8">
        <v>650</v>
      </c>
      <c r="C20" s="8" t="s">
        <v>639</v>
      </c>
      <c r="D20" s="8" t="s">
        <v>640</v>
      </c>
      <c r="E20" s="12" t="s">
        <v>142</v>
      </c>
      <c r="F20" s="20"/>
      <c r="G20" s="133">
        <f>G21</f>
        <v>1848100</v>
      </c>
      <c r="H20" s="140"/>
      <c r="I20" s="9">
        <f>I22</f>
        <v>1848100</v>
      </c>
      <c r="J20" s="9"/>
      <c r="K20" s="53"/>
      <c r="L20" s="52"/>
    </row>
    <row r="21" spans="1:12" ht="63.75">
      <c r="A21" s="20" t="s">
        <v>632</v>
      </c>
      <c r="B21" s="12">
        <v>650</v>
      </c>
      <c r="C21" s="12" t="s">
        <v>639</v>
      </c>
      <c r="D21" s="38" t="s">
        <v>640</v>
      </c>
      <c r="E21" s="12" t="s">
        <v>142</v>
      </c>
      <c r="F21" s="12">
        <v>100</v>
      </c>
      <c r="G21" s="132">
        <f>G22</f>
        <v>1848100</v>
      </c>
      <c r="H21" s="9"/>
      <c r="I21" s="9">
        <f>I22</f>
        <v>1848100</v>
      </c>
      <c r="J21" s="9"/>
      <c r="K21" s="53"/>
      <c r="L21" s="52"/>
    </row>
    <row r="22" spans="1:12" ht="25.5">
      <c r="A22" s="6" t="s">
        <v>623</v>
      </c>
      <c r="B22" s="12">
        <v>650</v>
      </c>
      <c r="C22" s="12" t="s">
        <v>639</v>
      </c>
      <c r="D22" s="38" t="s">
        <v>640</v>
      </c>
      <c r="E22" s="12" t="s">
        <v>142</v>
      </c>
      <c r="F22" s="12">
        <v>120</v>
      </c>
      <c r="G22" s="132">
        <f ca="1">'Пр.12 (вед19-20)'!G20</f>
        <v>1848100</v>
      </c>
      <c r="H22" s="9"/>
      <c r="I22" s="9">
        <f ca="1">'Пр.12 (вед19-20)'!I20</f>
        <v>1848100</v>
      </c>
      <c r="J22" s="9"/>
      <c r="K22" s="53"/>
      <c r="L22" s="52"/>
    </row>
    <row r="23" spans="1:12" ht="39.75" customHeight="1">
      <c r="A23" s="23" t="s">
        <v>666</v>
      </c>
      <c r="B23" s="36">
        <v>650</v>
      </c>
      <c r="C23" s="36" t="s">
        <v>639</v>
      </c>
      <c r="D23" s="37" t="s">
        <v>641</v>
      </c>
      <c r="E23" s="36"/>
      <c r="F23" s="36"/>
      <c r="G23" s="131">
        <f>G24</f>
        <v>11305000</v>
      </c>
      <c r="H23" s="131"/>
      <c r="I23" s="131">
        <f>I24</f>
        <v>11305000</v>
      </c>
      <c r="J23" s="27"/>
      <c r="K23" s="53"/>
      <c r="L23" s="52"/>
    </row>
    <row r="24" spans="1:12" ht="40.5" customHeight="1">
      <c r="A24" s="20" t="s">
        <v>139</v>
      </c>
      <c r="B24" s="12">
        <v>650</v>
      </c>
      <c r="C24" s="12" t="s">
        <v>639</v>
      </c>
      <c r="D24" s="38" t="s">
        <v>641</v>
      </c>
      <c r="E24" s="60" t="s">
        <v>140</v>
      </c>
      <c r="F24" s="12"/>
      <c r="G24" s="132">
        <f>G26</f>
        <v>11305000</v>
      </c>
      <c r="H24" s="142"/>
      <c r="I24" s="132">
        <f>I25</f>
        <v>11305000</v>
      </c>
      <c r="J24" s="29"/>
      <c r="K24" s="53"/>
      <c r="L24" s="52"/>
    </row>
    <row r="25" spans="1:12" ht="63.75">
      <c r="A25" s="20" t="s">
        <v>221</v>
      </c>
      <c r="B25" s="12" t="s">
        <v>648</v>
      </c>
      <c r="C25" s="12" t="s">
        <v>639</v>
      </c>
      <c r="D25" s="38" t="s">
        <v>641</v>
      </c>
      <c r="E25" s="60" t="s">
        <v>222</v>
      </c>
      <c r="F25" s="12"/>
      <c r="G25" s="132">
        <f>G26</f>
        <v>11305000</v>
      </c>
      <c r="H25" s="142"/>
      <c r="I25" s="132">
        <f>I26</f>
        <v>11305000</v>
      </c>
      <c r="J25" s="29"/>
      <c r="K25" s="53"/>
      <c r="L25" s="52"/>
    </row>
    <row r="26" spans="1:12" ht="38.25">
      <c r="A26" s="20" t="s">
        <v>143</v>
      </c>
      <c r="B26" s="12">
        <v>650</v>
      </c>
      <c r="C26" s="12" t="s">
        <v>639</v>
      </c>
      <c r="D26" s="38" t="s">
        <v>641</v>
      </c>
      <c r="E26" s="60" t="s">
        <v>234</v>
      </c>
      <c r="F26" s="12"/>
      <c r="G26" s="132">
        <f>G28</f>
        <v>11305000</v>
      </c>
      <c r="H26" s="142"/>
      <c r="I26" s="132">
        <f>I28</f>
        <v>11305000</v>
      </c>
      <c r="J26" s="29"/>
      <c r="K26" s="53"/>
      <c r="L26" s="52"/>
    </row>
    <row r="27" spans="1:12" ht="25.5">
      <c r="A27" s="20" t="s">
        <v>235</v>
      </c>
      <c r="B27" s="12" t="s">
        <v>648</v>
      </c>
      <c r="C27" s="12" t="s">
        <v>639</v>
      </c>
      <c r="D27" s="38" t="s">
        <v>641</v>
      </c>
      <c r="E27" s="60" t="s">
        <v>144</v>
      </c>
      <c r="F27" s="12"/>
      <c r="G27" s="132">
        <f>G28</f>
        <v>11305000</v>
      </c>
      <c r="H27" s="142"/>
      <c r="I27" s="132">
        <f>I29</f>
        <v>11305000</v>
      </c>
      <c r="J27" s="29"/>
      <c r="K27" s="53"/>
      <c r="L27" s="52"/>
    </row>
    <row r="28" spans="1:12" ht="63.75">
      <c r="A28" s="20" t="s">
        <v>632</v>
      </c>
      <c r="B28" s="12">
        <v>650</v>
      </c>
      <c r="C28" s="12" t="s">
        <v>639</v>
      </c>
      <c r="D28" s="38" t="s">
        <v>641</v>
      </c>
      <c r="E28" s="60" t="s">
        <v>144</v>
      </c>
      <c r="F28" s="12">
        <v>100</v>
      </c>
      <c r="G28" s="132">
        <f>G29</f>
        <v>11305000</v>
      </c>
      <c r="H28" s="142"/>
      <c r="I28" s="132">
        <f>I29</f>
        <v>11305000</v>
      </c>
      <c r="J28" s="29"/>
      <c r="K28" s="53"/>
      <c r="L28" s="52"/>
    </row>
    <row r="29" spans="1:12" ht="25.5">
      <c r="A29" s="6" t="s">
        <v>623</v>
      </c>
      <c r="B29" s="12">
        <v>650</v>
      </c>
      <c r="C29" s="12" t="s">
        <v>639</v>
      </c>
      <c r="D29" s="38" t="s">
        <v>641</v>
      </c>
      <c r="E29" s="60" t="s">
        <v>144</v>
      </c>
      <c r="F29" s="12">
        <v>120</v>
      </c>
      <c r="G29" s="132">
        <f ca="1">'Пр.12 (вед19-20)'!G29</f>
        <v>11305000</v>
      </c>
      <c r="H29" s="142"/>
      <c r="I29" s="132">
        <f ca="1">'Пр.12 (вед19-20)'!I29</f>
        <v>11305000</v>
      </c>
      <c r="J29" s="29"/>
      <c r="K29" s="53"/>
      <c r="L29" s="52"/>
    </row>
    <row r="30" spans="1:12">
      <c r="A30" s="23" t="s">
        <v>594</v>
      </c>
      <c r="B30" s="36">
        <v>650</v>
      </c>
      <c r="C30" s="36" t="s">
        <v>639</v>
      </c>
      <c r="D30" s="37">
        <v>11</v>
      </c>
      <c r="E30" s="37"/>
      <c r="F30" s="36"/>
      <c r="G30" s="131">
        <f>G31</f>
        <v>200000</v>
      </c>
      <c r="H30" s="141"/>
      <c r="I30" s="131">
        <f>I31</f>
        <v>200000</v>
      </c>
      <c r="J30" s="28"/>
      <c r="K30" s="54"/>
      <c r="L30" s="55"/>
    </row>
    <row r="31" spans="1:12">
      <c r="A31" s="69" t="s">
        <v>673</v>
      </c>
      <c r="B31" s="12">
        <v>650</v>
      </c>
      <c r="C31" s="12" t="s">
        <v>639</v>
      </c>
      <c r="D31" s="38">
        <v>11</v>
      </c>
      <c r="E31" s="60" t="s">
        <v>5</v>
      </c>
      <c r="F31" s="12"/>
      <c r="G31" s="132">
        <f>G32</f>
        <v>200000</v>
      </c>
      <c r="H31" s="142"/>
      <c r="I31" s="132">
        <f>I32</f>
        <v>200000</v>
      </c>
      <c r="J31" s="12"/>
      <c r="K31" s="54"/>
      <c r="L31" s="55"/>
    </row>
    <row r="32" spans="1:12">
      <c r="A32" s="6" t="s">
        <v>627</v>
      </c>
      <c r="B32" s="12">
        <v>650</v>
      </c>
      <c r="C32" s="12" t="s">
        <v>639</v>
      </c>
      <c r="D32" s="38">
        <v>11</v>
      </c>
      <c r="E32" s="38" t="s">
        <v>9</v>
      </c>
      <c r="F32" s="12"/>
      <c r="G32" s="132">
        <f>G33</f>
        <v>200000</v>
      </c>
      <c r="H32" s="142"/>
      <c r="I32" s="132">
        <f>I33</f>
        <v>200000</v>
      </c>
      <c r="J32" s="12"/>
      <c r="K32" s="54"/>
      <c r="L32" s="55"/>
    </row>
    <row r="33" spans="1:12" ht="15.75" customHeight="1">
      <c r="A33" s="6" t="s">
        <v>628</v>
      </c>
      <c r="B33" s="12">
        <v>650</v>
      </c>
      <c r="C33" s="12" t="s">
        <v>639</v>
      </c>
      <c r="D33" s="38">
        <v>11</v>
      </c>
      <c r="E33" s="38" t="s">
        <v>9</v>
      </c>
      <c r="F33" s="12">
        <v>870</v>
      </c>
      <c r="G33" s="132">
        <f ca="1">'Пр.12 (вед19-20)'!G36</f>
        <v>200000</v>
      </c>
      <c r="H33" s="132"/>
      <c r="I33" s="132">
        <f ca="1">'Пр.12 (вед19-20)'!I36</f>
        <v>200000</v>
      </c>
      <c r="J33" s="12"/>
      <c r="K33" s="54"/>
      <c r="L33" s="55"/>
    </row>
    <row r="34" spans="1:12">
      <c r="A34" s="23" t="s">
        <v>595</v>
      </c>
      <c r="B34" s="36">
        <v>650</v>
      </c>
      <c r="C34" s="36" t="s">
        <v>639</v>
      </c>
      <c r="D34" s="37">
        <v>13</v>
      </c>
      <c r="E34" s="37"/>
      <c r="F34" s="36"/>
      <c r="G34" s="131">
        <f>G35+G41+G65</f>
        <v>10329730</v>
      </c>
      <c r="H34" s="131"/>
      <c r="I34" s="131">
        <f>I35+I41+I65</f>
        <v>11423480</v>
      </c>
      <c r="J34" s="27"/>
      <c r="K34" s="54"/>
      <c r="L34" s="55"/>
    </row>
    <row r="35" spans="1:12" ht="51">
      <c r="A35" s="70" t="s">
        <v>691</v>
      </c>
      <c r="B35" s="12" t="s">
        <v>648</v>
      </c>
      <c r="C35" s="12" t="s">
        <v>639</v>
      </c>
      <c r="D35" s="38" t="s">
        <v>654</v>
      </c>
      <c r="E35" s="60" t="s">
        <v>10</v>
      </c>
      <c r="F35" s="12"/>
      <c r="G35" s="132">
        <f>G36</f>
        <v>50000</v>
      </c>
      <c r="H35" s="143"/>
      <c r="I35" s="132">
        <f>I36</f>
        <v>50000</v>
      </c>
      <c r="J35" s="12"/>
      <c r="K35" s="54"/>
      <c r="L35" s="55"/>
    </row>
    <row r="36" spans="1:12" ht="76.5">
      <c r="A36" s="70" t="s">
        <v>692</v>
      </c>
      <c r="B36" s="12" t="s">
        <v>648</v>
      </c>
      <c r="C36" s="12" t="s">
        <v>639</v>
      </c>
      <c r="D36" s="38" t="s">
        <v>654</v>
      </c>
      <c r="E36" s="60" t="s">
        <v>11</v>
      </c>
      <c r="F36" s="12"/>
      <c r="G36" s="132">
        <f>G37</f>
        <v>50000</v>
      </c>
      <c r="H36" s="143"/>
      <c r="I36" s="132">
        <f>I37</f>
        <v>50000</v>
      </c>
      <c r="J36" s="9"/>
      <c r="K36" s="53"/>
      <c r="L36" s="52"/>
    </row>
    <row r="37" spans="1:12" ht="76.5">
      <c r="A37" s="70" t="s">
        <v>12</v>
      </c>
      <c r="B37" s="12" t="s">
        <v>648</v>
      </c>
      <c r="C37" s="12" t="s">
        <v>639</v>
      </c>
      <c r="D37" s="38" t="s">
        <v>654</v>
      </c>
      <c r="E37" s="60" t="s">
        <v>13</v>
      </c>
      <c r="F37" s="12"/>
      <c r="G37" s="132">
        <f>G38</f>
        <v>50000</v>
      </c>
      <c r="H37" s="143"/>
      <c r="I37" s="132">
        <f>I38</f>
        <v>50000</v>
      </c>
      <c r="J37" s="9"/>
      <c r="K37" s="54"/>
      <c r="L37" s="55"/>
    </row>
    <row r="38" spans="1:12" ht="25.5">
      <c r="A38" s="70" t="s">
        <v>14</v>
      </c>
      <c r="B38" s="12" t="s">
        <v>648</v>
      </c>
      <c r="C38" s="12" t="s">
        <v>639</v>
      </c>
      <c r="D38" s="38" t="s">
        <v>654</v>
      </c>
      <c r="E38" s="60" t="s">
        <v>15</v>
      </c>
      <c r="F38" s="12"/>
      <c r="G38" s="132">
        <f>G39</f>
        <v>50000</v>
      </c>
      <c r="H38" s="143"/>
      <c r="I38" s="132">
        <f>I39</f>
        <v>50000</v>
      </c>
      <c r="J38" s="9"/>
      <c r="K38" s="53"/>
      <c r="L38" s="52"/>
    </row>
    <row r="39" spans="1:12" ht="25.5">
      <c r="A39" s="6" t="s">
        <v>124</v>
      </c>
      <c r="B39" s="12" t="s">
        <v>648</v>
      </c>
      <c r="C39" s="12" t="s">
        <v>639</v>
      </c>
      <c r="D39" s="38" t="s">
        <v>654</v>
      </c>
      <c r="E39" s="60" t="s">
        <v>15</v>
      </c>
      <c r="F39" s="12" t="s">
        <v>651</v>
      </c>
      <c r="G39" s="132">
        <f>G40</f>
        <v>50000</v>
      </c>
      <c r="H39" s="143"/>
      <c r="I39" s="132">
        <f>I40</f>
        <v>50000</v>
      </c>
      <c r="J39" s="10"/>
      <c r="K39" s="53"/>
      <c r="L39" s="52"/>
    </row>
    <row r="40" spans="1:12" ht="25.5">
      <c r="A40" s="6" t="s">
        <v>670</v>
      </c>
      <c r="B40" s="12" t="s">
        <v>648</v>
      </c>
      <c r="C40" s="12" t="s">
        <v>639</v>
      </c>
      <c r="D40" s="38" t="s">
        <v>654</v>
      </c>
      <c r="E40" s="60" t="s">
        <v>15</v>
      </c>
      <c r="F40" s="12" t="s">
        <v>652</v>
      </c>
      <c r="G40" s="132">
        <f ca="1">'Пр.12 (вед19-20)'!G43</f>
        <v>50000</v>
      </c>
      <c r="H40" s="132"/>
      <c r="I40" s="132">
        <f ca="1">'Пр.12 (вед19-20)'!I43</f>
        <v>50000</v>
      </c>
      <c r="J40" s="10"/>
      <c r="K40" s="53"/>
      <c r="L40" s="52"/>
    </row>
    <row r="41" spans="1:12" ht="40.5" customHeight="1">
      <c r="A41" s="20" t="s">
        <v>139</v>
      </c>
      <c r="B41" s="12" t="s">
        <v>648</v>
      </c>
      <c r="C41" s="12" t="s">
        <v>639</v>
      </c>
      <c r="D41" s="38" t="s">
        <v>654</v>
      </c>
      <c r="E41" s="38" t="s">
        <v>140</v>
      </c>
      <c r="F41" s="12"/>
      <c r="G41" s="132">
        <f>G42</f>
        <v>9207170</v>
      </c>
      <c r="H41" s="132"/>
      <c r="I41" s="132">
        <f>I42</f>
        <v>9216810</v>
      </c>
      <c r="J41" s="10"/>
      <c r="K41" s="53"/>
      <c r="L41" s="52"/>
    </row>
    <row r="42" spans="1:12" ht="63.75">
      <c r="A42" s="20" t="s">
        <v>221</v>
      </c>
      <c r="B42" s="12" t="s">
        <v>648</v>
      </c>
      <c r="C42" s="12" t="s">
        <v>639</v>
      </c>
      <c r="D42" s="38" t="s">
        <v>654</v>
      </c>
      <c r="E42" s="60" t="s">
        <v>222</v>
      </c>
      <c r="F42" s="12"/>
      <c r="G42" s="132">
        <f>G43+G49+G57+G61</f>
        <v>9207170</v>
      </c>
      <c r="H42" s="132"/>
      <c r="I42" s="132">
        <f>I43+I49+I57+I61</f>
        <v>9216810</v>
      </c>
      <c r="J42" s="10"/>
      <c r="K42" s="53"/>
      <c r="L42" s="52"/>
    </row>
    <row r="43" spans="1:12" ht="25.5">
      <c r="A43" s="6" t="s">
        <v>147</v>
      </c>
      <c r="B43" s="12" t="s">
        <v>648</v>
      </c>
      <c r="C43" s="12" t="s">
        <v>639</v>
      </c>
      <c r="D43" s="38" t="s">
        <v>654</v>
      </c>
      <c r="E43" s="38" t="s">
        <v>237</v>
      </c>
      <c r="F43" s="12"/>
      <c r="G43" s="132">
        <f>G44</f>
        <v>2130500</v>
      </c>
      <c r="H43" s="132"/>
      <c r="I43" s="132">
        <f>I44</f>
        <v>2115000</v>
      </c>
      <c r="J43" s="10"/>
      <c r="K43" s="53"/>
      <c r="L43" s="52"/>
    </row>
    <row r="44" spans="1:12">
      <c r="A44" s="70" t="s">
        <v>236</v>
      </c>
      <c r="B44" s="12" t="s">
        <v>648</v>
      </c>
      <c r="C44" s="12" t="s">
        <v>639</v>
      </c>
      <c r="D44" s="38" t="s">
        <v>654</v>
      </c>
      <c r="E44" s="38" t="s">
        <v>148</v>
      </c>
      <c r="F44" s="12"/>
      <c r="G44" s="132">
        <f>G45+G47</f>
        <v>2130500</v>
      </c>
      <c r="H44" s="132"/>
      <c r="I44" s="132">
        <f>I45+I47</f>
        <v>2115000</v>
      </c>
      <c r="J44" s="10"/>
      <c r="K44" s="53"/>
      <c r="L44" s="52"/>
    </row>
    <row r="45" spans="1:12" ht="25.5">
      <c r="A45" s="6" t="s">
        <v>124</v>
      </c>
      <c r="B45" s="12">
        <v>650</v>
      </c>
      <c r="C45" s="12" t="s">
        <v>639</v>
      </c>
      <c r="D45" s="38">
        <v>13</v>
      </c>
      <c r="E45" s="38" t="s">
        <v>148</v>
      </c>
      <c r="F45" s="12">
        <v>200</v>
      </c>
      <c r="G45" s="132">
        <f>G46</f>
        <v>2040500</v>
      </c>
      <c r="H45" s="132"/>
      <c r="I45" s="132">
        <f>I46</f>
        <v>2025000</v>
      </c>
      <c r="J45" s="10"/>
      <c r="K45" s="53"/>
      <c r="L45" s="52"/>
    </row>
    <row r="46" spans="1:12" ht="25.5">
      <c r="A46" s="6" t="s">
        <v>670</v>
      </c>
      <c r="B46" s="12">
        <v>650</v>
      </c>
      <c r="C46" s="12" t="s">
        <v>639</v>
      </c>
      <c r="D46" s="38">
        <v>13</v>
      </c>
      <c r="E46" s="38" t="s">
        <v>148</v>
      </c>
      <c r="F46" s="12">
        <v>240</v>
      </c>
      <c r="G46" s="132">
        <f ca="1">'Пр.12 (вед19-20)'!G50</f>
        <v>2040500</v>
      </c>
      <c r="H46" s="132"/>
      <c r="I46" s="132">
        <f ca="1">'Пр.12 (вед19-20)'!I50</f>
        <v>2025000</v>
      </c>
      <c r="J46" s="10"/>
      <c r="K46" s="53"/>
      <c r="L46" s="52"/>
    </row>
    <row r="47" spans="1:12">
      <c r="A47" s="6" t="s">
        <v>624</v>
      </c>
      <c r="B47" s="12">
        <v>650</v>
      </c>
      <c r="C47" s="12" t="s">
        <v>639</v>
      </c>
      <c r="D47" s="38">
        <v>13</v>
      </c>
      <c r="E47" s="38" t="s">
        <v>148</v>
      </c>
      <c r="F47" s="12">
        <v>800</v>
      </c>
      <c r="G47" s="132">
        <f ca="1">G48</f>
        <v>90000</v>
      </c>
      <c r="H47" s="132"/>
      <c r="I47" s="132">
        <f ca="1">I48</f>
        <v>90000</v>
      </c>
      <c r="J47" s="10"/>
      <c r="K47" s="53"/>
      <c r="L47" s="52"/>
    </row>
    <row r="48" spans="1:12">
      <c r="A48" s="6" t="s">
        <v>126</v>
      </c>
      <c r="B48" s="12">
        <v>650</v>
      </c>
      <c r="C48" s="12" t="s">
        <v>639</v>
      </c>
      <c r="D48" s="38">
        <v>13</v>
      </c>
      <c r="E48" s="38" t="s">
        <v>148</v>
      </c>
      <c r="F48" s="12">
        <v>850</v>
      </c>
      <c r="G48" s="132">
        <f ca="1">'Пр.12 (вед19-20)'!G53</f>
        <v>90000</v>
      </c>
      <c r="H48" s="132"/>
      <c r="I48" s="132">
        <f ca="1">'Пр.12 (вед19-20)'!I53</f>
        <v>90000</v>
      </c>
      <c r="J48" s="10"/>
      <c r="K48" s="53"/>
      <c r="L48" s="52"/>
    </row>
    <row r="49" spans="1:12" ht="27" customHeight="1">
      <c r="A49" s="6" t="s">
        <v>223</v>
      </c>
      <c r="B49" s="12" t="s">
        <v>648</v>
      </c>
      <c r="C49" s="12" t="s">
        <v>639</v>
      </c>
      <c r="D49" s="38" t="s">
        <v>654</v>
      </c>
      <c r="E49" s="60" t="s">
        <v>224</v>
      </c>
      <c r="F49" s="12"/>
      <c r="G49" s="132">
        <f>G50</f>
        <v>6751670</v>
      </c>
      <c r="H49" s="132"/>
      <c r="I49" s="132">
        <f>I50</f>
        <v>6826810</v>
      </c>
      <c r="J49" s="10"/>
      <c r="K49" s="53"/>
      <c r="L49" s="52"/>
    </row>
    <row r="50" spans="1:12" ht="25.5">
      <c r="A50" s="126" t="s">
        <v>80</v>
      </c>
      <c r="B50" s="12">
        <v>650</v>
      </c>
      <c r="C50" s="12" t="s">
        <v>639</v>
      </c>
      <c r="D50" s="38">
        <v>13</v>
      </c>
      <c r="E50" s="60" t="s">
        <v>225</v>
      </c>
      <c r="F50" s="12"/>
      <c r="G50" s="132">
        <f>G51+G53+G55</f>
        <v>6751670</v>
      </c>
      <c r="H50" s="132"/>
      <c r="I50" s="132">
        <f>I51+I53+I55</f>
        <v>6826810</v>
      </c>
      <c r="J50" s="10"/>
      <c r="K50" s="53"/>
      <c r="L50" s="52"/>
    </row>
    <row r="51" spans="1:12" ht="63.75">
      <c r="A51" s="20" t="s">
        <v>632</v>
      </c>
      <c r="B51" s="12">
        <v>650</v>
      </c>
      <c r="C51" s="12" t="s">
        <v>639</v>
      </c>
      <c r="D51" s="38">
        <v>13</v>
      </c>
      <c r="E51" s="60" t="s">
        <v>225</v>
      </c>
      <c r="F51" s="12">
        <v>100</v>
      </c>
      <c r="G51" s="132">
        <f>G52</f>
        <v>5600100</v>
      </c>
      <c r="H51" s="132"/>
      <c r="I51" s="132">
        <f>I52</f>
        <v>5533000</v>
      </c>
      <c r="J51" s="10"/>
      <c r="K51" s="53"/>
      <c r="L51" s="52"/>
    </row>
    <row r="52" spans="1:12">
      <c r="A52" s="6" t="s">
        <v>633</v>
      </c>
      <c r="B52" s="12">
        <v>650</v>
      </c>
      <c r="C52" s="12" t="s">
        <v>639</v>
      </c>
      <c r="D52" s="38">
        <v>13</v>
      </c>
      <c r="E52" s="60" t="s">
        <v>225</v>
      </c>
      <c r="F52" s="12">
        <v>110</v>
      </c>
      <c r="G52" s="132">
        <f ca="1">'Пр.12 (вед19-20)'!G59</f>
        <v>5600100</v>
      </c>
      <c r="H52" s="132"/>
      <c r="I52" s="132">
        <f ca="1">'Пр.12 (вед19-20)'!I59</f>
        <v>5533000</v>
      </c>
      <c r="J52" s="10"/>
      <c r="K52" s="53"/>
      <c r="L52" s="52"/>
    </row>
    <row r="53" spans="1:12" ht="25.5">
      <c r="A53" s="6" t="s">
        <v>124</v>
      </c>
      <c r="B53" s="12" t="s">
        <v>648</v>
      </c>
      <c r="C53" s="12" t="s">
        <v>639</v>
      </c>
      <c r="D53" s="38">
        <v>13</v>
      </c>
      <c r="E53" s="60" t="s">
        <v>225</v>
      </c>
      <c r="F53" s="12" t="s">
        <v>651</v>
      </c>
      <c r="G53" s="132">
        <f ca="1">G54</f>
        <v>1145170</v>
      </c>
      <c r="H53" s="132"/>
      <c r="I53" s="132">
        <f ca="1">I54</f>
        <v>1287010</v>
      </c>
      <c r="J53" s="10"/>
      <c r="K53" s="53"/>
      <c r="L53" s="52"/>
    </row>
    <row r="54" spans="1:12" ht="25.5">
      <c r="A54" s="6" t="s">
        <v>670</v>
      </c>
      <c r="B54" s="12">
        <v>650</v>
      </c>
      <c r="C54" s="12" t="s">
        <v>639</v>
      </c>
      <c r="D54" s="38">
        <v>13</v>
      </c>
      <c r="E54" s="60" t="s">
        <v>225</v>
      </c>
      <c r="F54" s="12">
        <v>240</v>
      </c>
      <c r="G54" s="132">
        <f ca="1">'Пр.12 (вед19-20)'!G64</f>
        <v>1145170</v>
      </c>
      <c r="H54" s="132"/>
      <c r="I54" s="132">
        <f ca="1">'Пр.12 (вед19-20)'!I64</f>
        <v>1287010</v>
      </c>
      <c r="J54" s="10"/>
      <c r="K54" s="53"/>
      <c r="L54" s="52"/>
    </row>
    <row r="55" spans="1:12">
      <c r="A55" s="6" t="s">
        <v>624</v>
      </c>
      <c r="B55" s="12">
        <v>650</v>
      </c>
      <c r="C55" s="12" t="s">
        <v>639</v>
      </c>
      <c r="D55" s="38">
        <v>13</v>
      </c>
      <c r="E55" s="60" t="s">
        <v>225</v>
      </c>
      <c r="F55" s="12">
        <v>800</v>
      </c>
      <c r="G55" s="132">
        <f ca="1">G56</f>
        <v>6400</v>
      </c>
      <c r="H55" s="144"/>
      <c r="I55" s="132">
        <f ca="1">I56</f>
        <v>6800</v>
      </c>
      <c r="J55" s="10"/>
      <c r="K55" s="54"/>
      <c r="L55" s="55"/>
    </row>
    <row r="56" spans="1:12">
      <c r="A56" s="6" t="s">
        <v>126</v>
      </c>
      <c r="B56" s="12">
        <v>650</v>
      </c>
      <c r="C56" s="12" t="s">
        <v>639</v>
      </c>
      <c r="D56" s="38">
        <v>13</v>
      </c>
      <c r="E56" s="60" t="s">
        <v>225</v>
      </c>
      <c r="F56" s="12">
        <v>850</v>
      </c>
      <c r="G56" s="132">
        <f ca="1">'Пр.12 (вед19-20)'!G68</f>
        <v>6400</v>
      </c>
      <c r="H56" s="132"/>
      <c r="I56" s="132">
        <f ca="1">'Пр.12 (вед19-20)'!I68</f>
        <v>6800</v>
      </c>
      <c r="J56" s="10"/>
      <c r="K56" s="54"/>
      <c r="L56" s="55"/>
    </row>
    <row r="57" spans="1:12" ht="26.25" customHeight="1">
      <c r="A57" s="72" t="s">
        <v>145</v>
      </c>
      <c r="B57" s="12">
        <v>650</v>
      </c>
      <c r="C57" s="12" t="s">
        <v>639</v>
      </c>
      <c r="D57" s="38">
        <v>13</v>
      </c>
      <c r="E57" s="38" t="s">
        <v>238</v>
      </c>
      <c r="F57" s="12"/>
      <c r="G57" s="132">
        <f>G59</f>
        <v>300000</v>
      </c>
      <c r="H57" s="144"/>
      <c r="I57" s="132">
        <f>I59</f>
        <v>250000</v>
      </c>
      <c r="J57" s="10"/>
      <c r="K57" s="54"/>
      <c r="L57" s="55"/>
    </row>
    <row r="58" spans="1:12">
      <c r="A58" s="70" t="s">
        <v>236</v>
      </c>
      <c r="B58" s="12" t="s">
        <v>648</v>
      </c>
      <c r="C58" s="12" t="s">
        <v>639</v>
      </c>
      <c r="D58" s="38" t="s">
        <v>654</v>
      </c>
      <c r="E58" s="38" t="s">
        <v>146</v>
      </c>
      <c r="F58" s="12"/>
      <c r="G58" s="132">
        <f>G59</f>
        <v>300000</v>
      </c>
      <c r="H58" s="144"/>
      <c r="I58" s="132">
        <f>I59</f>
        <v>250000</v>
      </c>
      <c r="J58" s="10"/>
      <c r="K58" s="54"/>
      <c r="L58" s="55"/>
    </row>
    <row r="59" spans="1:12" ht="63.75">
      <c r="A59" s="20" t="s">
        <v>632</v>
      </c>
      <c r="B59" s="12">
        <v>650</v>
      </c>
      <c r="C59" s="12" t="s">
        <v>639</v>
      </c>
      <c r="D59" s="38">
        <v>13</v>
      </c>
      <c r="E59" s="38" t="s">
        <v>146</v>
      </c>
      <c r="F59" s="12">
        <v>100</v>
      </c>
      <c r="G59" s="132">
        <f>G60</f>
        <v>300000</v>
      </c>
      <c r="H59" s="144"/>
      <c r="I59" s="132">
        <f>I60</f>
        <v>250000</v>
      </c>
      <c r="J59" s="144"/>
      <c r="K59" s="54"/>
      <c r="L59" s="55"/>
    </row>
    <row r="60" spans="1:12" ht="25.5">
      <c r="A60" s="6" t="s">
        <v>623</v>
      </c>
      <c r="B60" s="12">
        <v>650</v>
      </c>
      <c r="C60" s="12" t="s">
        <v>639</v>
      </c>
      <c r="D60" s="38">
        <v>13</v>
      </c>
      <c r="E60" s="38" t="s">
        <v>146</v>
      </c>
      <c r="F60" s="12">
        <v>120</v>
      </c>
      <c r="G60" s="132">
        <f ca="1">'Пр.12 (вед19-20)'!G74</f>
        <v>300000</v>
      </c>
      <c r="H60" s="132"/>
      <c r="I60" s="132">
        <f ca="1">'Пр.12 (вед19-20)'!I74</f>
        <v>250000</v>
      </c>
      <c r="J60" s="144"/>
      <c r="K60" s="54"/>
      <c r="L60" s="55"/>
    </row>
    <row r="61" spans="1:12" ht="38.25">
      <c r="A61" s="6" t="s">
        <v>149</v>
      </c>
      <c r="B61" s="12">
        <v>650</v>
      </c>
      <c r="C61" s="12" t="s">
        <v>639</v>
      </c>
      <c r="D61" s="38">
        <v>13</v>
      </c>
      <c r="E61" s="38" t="s">
        <v>239</v>
      </c>
      <c r="F61" s="12"/>
      <c r="G61" s="132">
        <f>G63</f>
        <v>25000</v>
      </c>
      <c r="H61" s="144"/>
      <c r="I61" s="132">
        <f>I63</f>
        <v>25000</v>
      </c>
      <c r="J61" s="144"/>
      <c r="K61" s="54"/>
      <c r="L61" s="55"/>
    </row>
    <row r="62" spans="1:12">
      <c r="A62" s="70" t="s">
        <v>236</v>
      </c>
      <c r="B62" s="12" t="s">
        <v>648</v>
      </c>
      <c r="C62" s="12" t="s">
        <v>639</v>
      </c>
      <c r="D62" s="38" t="s">
        <v>654</v>
      </c>
      <c r="E62" s="38" t="s">
        <v>150</v>
      </c>
      <c r="F62" s="12"/>
      <c r="G62" s="132">
        <f>G63</f>
        <v>25000</v>
      </c>
      <c r="H62" s="144"/>
      <c r="I62" s="132">
        <f>I63</f>
        <v>25000</v>
      </c>
      <c r="J62" s="144"/>
      <c r="K62" s="54"/>
      <c r="L62" s="55"/>
    </row>
    <row r="63" spans="1:12">
      <c r="A63" s="6" t="s">
        <v>624</v>
      </c>
      <c r="B63" s="12">
        <v>650</v>
      </c>
      <c r="C63" s="12" t="s">
        <v>639</v>
      </c>
      <c r="D63" s="38">
        <v>13</v>
      </c>
      <c r="E63" s="38" t="s">
        <v>150</v>
      </c>
      <c r="F63" s="12" t="s">
        <v>151</v>
      </c>
      <c r="G63" s="132">
        <f>G64</f>
        <v>25000</v>
      </c>
      <c r="H63" s="144"/>
      <c r="I63" s="132">
        <f>I64</f>
        <v>25000</v>
      </c>
      <c r="J63" s="144"/>
      <c r="K63" s="54"/>
      <c r="L63" s="55"/>
    </row>
    <row r="64" spans="1:12">
      <c r="A64" s="6" t="s">
        <v>126</v>
      </c>
      <c r="B64" s="12">
        <v>650</v>
      </c>
      <c r="C64" s="12" t="s">
        <v>639</v>
      </c>
      <c r="D64" s="38">
        <v>13</v>
      </c>
      <c r="E64" s="38" t="s">
        <v>150</v>
      </c>
      <c r="F64" s="12" t="s">
        <v>677</v>
      </c>
      <c r="G64" s="132">
        <f ca="1">'Пр.12 (вед19-20)'!G79</f>
        <v>25000</v>
      </c>
      <c r="H64" s="132"/>
      <c r="I64" s="132">
        <f ca="1">'Пр.12 (вед19-20)'!I79</f>
        <v>25000</v>
      </c>
      <c r="J64" s="144"/>
      <c r="K64" s="54"/>
      <c r="L64" s="55"/>
    </row>
    <row r="65" spans="1:12">
      <c r="A65" s="6" t="s">
        <v>673</v>
      </c>
      <c r="B65" s="12" t="s">
        <v>648</v>
      </c>
      <c r="C65" s="12" t="s">
        <v>639</v>
      </c>
      <c r="D65" s="38" t="s">
        <v>654</v>
      </c>
      <c r="E65" s="38" t="s">
        <v>5</v>
      </c>
      <c r="F65" s="12"/>
      <c r="G65" s="132">
        <f ca="1">G66</f>
        <v>1072560</v>
      </c>
      <c r="H65" s="144"/>
      <c r="I65" s="132">
        <f ca="1">I66</f>
        <v>2156670</v>
      </c>
      <c r="J65" s="144"/>
      <c r="K65" s="54"/>
      <c r="L65" s="55"/>
    </row>
    <row r="66" spans="1:12">
      <c r="A66" s="6" t="s">
        <v>197</v>
      </c>
      <c r="B66" s="12" t="s">
        <v>648</v>
      </c>
      <c r="C66" s="12" t="s">
        <v>639</v>
      </c>
      <c r="D66" s="38" t="s">
        <v>654</v>
      </c>
      <c r="E66" s="124">
        <v>6000009990</v>
      </c>
      <c r="F66" s="39"/>
      <c r="G66" s="132">
        <f ca="1">G67</f>
        <v>1072560</v>
      </c>
      <c r="H66" s="144"/>
      <c r="I66" s="132">
        <f ca="1">I67</f>
        <v>2156670</v>
      </c>
      <c r="J66" s="144"/>
      <c r="K66" s="54"/>
      <c r="L66" s="55"/>
    </row>
    <row r="67" spans="1:12">
      <c r="A67" s="6" t="s">
        <v>628</v>
      </c>
      <c r="B67" s="12" t="s">
        <v>648</v>
      </c>
      <c r="C67" s="12" t="s">
        <v>639</v>
      </c>
      <c r="D67" s="38" t="s">
        <v>654</v>
      </c>
      <c r="E67" s="125">
        <v>6000009990</v>
      </c>
      <c r="F67" s="119">
        <v>870</v>
      </c>
      <c r="G67" s="132">
        <f ca="1">'Пр.12 (вед19-20)'!G83</f>
        <v>1072560</v>
      </c>
      <c r="H67" s="132"/>
      <c r="I67" s="132">
        <f ca="1">'Пр.12 (вед19-20)'!I83</f>
        <v>2156670</v>
      </c>
      <c r="J67" s="144"/>
      <c r="K67" s="54"/>
      <c r="L67" s="55"/>
    </row>
    <row r="68" spans="1:12">
      <c r="A68" s="13" t="s">
        <v>596</v>
      </c>
      <c r="B68" s="14">
        <v>650</v>
      </c>
      <c r="C68" s="14" t="s">
        <v>640</v>
      </c>
      <c r="D68" s="35"/>
      <c r="E68" s="35"/>
      <c r="F68" s="14"/>
      <c r="G68" s="130">
        <f>G69</f>
        <v>397700</v>
      </c>
      <c r="H68" s="130">
        <f t="shared" ref="H68:H76" si="0">G68</f>
        <v>397700</v>
      </c>
      <c r="I68" s="130">
        <f>I69</f>
        <v>411000</v>
      </c>
      <c r="J68" s="130">
        <f t="shared" ref="J68:J74" si="1">I68</f>
        <v>411000</v>
      </c>
      <c r="K68" s="54"/>
      <c r="L68" s="55"/>
    </row>
    <row r="69" spans="1:12">
      <c r="A69" s="23" t="s">
        <v>597</v>
      </c>
      <c r="B69" s="36">
        <v>650</v>
      </c>
      <c r="C69" s="36" t="s">
        <v>640</v>
      </c>
      <c r="D69" s="37" t="s">
        <v>642</v>
      </c>
      <c r="E69" s="37"/>
      <c r="F69" s="36"/>
      <c r="G69" s="131">
        <f>G70</f>
        <v>397700</v>
      </c>
      <c r="H69" s="131">
        <f t="shared" si="0"/>
        <v>397700</v>
      </c>
      <c r="I69" s="131">
        <f>I70</f>
        <v>411000</v>
      </c>
      <c r="J69" s="131">
        <f t="shared" si="1"/>
        <v>411000</v>
      </c>
      <c r="K69" s="53"/>
      <c r="L69" s="52"/>
    </row>
    <row r="70" spans="1:12" ht="39" customHeight="1">
      <c r="A70" s="20" t="s">
        <v>139</v>
      </c>
      <c r="B70" s="12">
        <v>650</v>
      </c>
      <c r="C70" s="12" t="s">
        <v>640</v>
      </c>
      <c r="D70" s="38" t="s">
        <v>642</v>
      </c>
      <c r="E70" s="38" t="s">
        <v>140</v>
      </c>
      <c r="F70" s="12"/>
      <c r="G70" s="132">
        <f>G72</f>
        <v>397700</v>
      </c>
      <c r="H70" s="132">
        <f t="shared" si="0"/>
        <v>397700</v>
      </c>
      <c r="I70" s="132">
        <f>I71</f>
        <v>411000</v>
      </c>
      <c r="J70" s="132">
        <f t="shared" si="1"/>
        <v>411000</v>
      </c>
      <c r="K70" s="53"/>
      <c r="L70" s="52"/>
    </row>
    <row r="71" spans="1:12" ht="63.75">
      <c r="A71" s="20" t="s">
        <v>221</v>
      </c>
      <c r="B71" s="12" t="s">
        <v>648</v>
      </c>
      <c r="C71" s="12" t="s">
        <v>640</v>
      </c>
      <c r="D71" s="38" t="s">
        <v>642</v>
      </c>
      <c r="E71" s="60" t="s">
        <v>222</v>
      </c>
      <c r="F71" s="12"/>
      <c r="G71" s="132">
        <f>G72</f>
        <v>397700</v>
      </c>
      <c r="H71" s="145">
        <f>H72</f>
        <v>397700</v>
      </c>
      <c r="I71" s="132">
        <f>I72</f>
        <v>411000</v>
      </c>
      <c r="J71" s="132">
        <f t="shared" si="1"/>
        <v>411000</v>
      </c>
      <c r="K71" s="53"/>
      <c r="L71" s="52"/>
    </row>
    <row r="72" spans="1:12" ht="38.25">
      <c r="A72" s="6" t="s">
        <v>154</v>
      </c>
      <c r="B72" s="12">
        <v>650</v>
      </c>
      <c r="C72" s="12" t="s">
        <v>640</v>
      </c>
      <c r="D72" s="38" t="s">
        <v>642</v>
      </c>
      <c r="E72" s="38" t="s">
        <v>241</v>
      </c>
      <c r="F72" s="12"/>
      <c r="G72" s="132">
        <f>G74+G76</f>
        <v>397700</v>
      </c>
      <c r="H72" s="132">
        <f t="shared" si="0"/>
        <v>397700</v>
      </c>
      <c r="I72" s="132">
        <f>I74+I76</f>
        <v>411000</v>
      </c>
      <c r="J72" s="132">
        <f t="shared" si="1"/>
        <v>411000</v>
      </c>
      <c r="K72" s="53"/>
      <c r="L72" s="52"/>
    </row>
    <row r="73" spans="1:12" ht="25.5">
      <c r="A73" s="6" t="s">
        <v>240</v>
      </c>
      <c r="B73" s="12" t="s">
        <v>648</v>
      </c>
      <c r="C73" s="12" t="s">
        <v>640</v>
      </c>
      <c r="D73" s="38" t="s">
        <v>642</v>
      </c>
      <c r="E73" s="38" t="s">
        <v>155</v>
      </c>
      <c r="F73" s="12"/>
      <c r="G73" s="151">
        <f>G74+G76</f>
        <v>397700</v>
      </c>
      <c r="H73" s="151">
        <f>H74+H76</f>
        <v>397700</v>
      </c>
      <c r="I73" s="151">
        <f>I75+I77</f>
        <v>411000</v>
      </c>
      <c r="J73" s="151">
        <f t="shared" si="1"/>
        <v>411000</v>
      </c>
      <c r="K73" s="53"/>
      <c r="L73" s="52"/>
    </row>
    <row r="74" spans="1:12" ht="63.75">
      <c r="A74" s="20" t="s">
        <v>632</v>
      </c>
      <c r="B74" s="12">
        <v>650</v>
      </c>
      <c r="C74" s="12" t="s">
        <v>640</v>
      </c>
      <c r="D74" s="38" t="s">
        <v>642</v>
      </c>
      <c r="E74" s="38" t="s">
        <v>155</v>
      </c>
      <c r="F74" s="12">
        <v>100</v>
      </c>
      <c r="G74" s="151">
        <f>G75</f>
        <v>377500</v>
      </c>
      <c r="H74" s="151">
        <f t="shared" si="0"/>
        <v>377500</v>
      </c>
      <c r="I74" s="151">
        <f>I75</f>
        <v>390600</v>
      </c>
      <c r="J74" s="151">
        <f t="shared" si="1"/>
        <v>390600</v>
      </c>
      <c r="K74" s="53"/>
      <c r="L74" s="52"/>
    </row>
    <row r="75" spans="1:12" ht="25.5">
      <c r="A75" s="6" t="s">
        <v>623</v>
      </c>
      <c r="B75" s="12">
        <v>650</v>
      </c>
      <c r="C75" s="12" t="s">
        <v>640</v>
      </c>
      <c r="D75" s="38" t="s">
        <v>642</v>
      </c>
      <c r="E75" s="38" t="s">
        <v>155</v>
      </c>
      <c r="F75" s="12">
        <v>120</v>
      </c>
      <c r="G75" s="151">
        <f ca="1">'Пр.12 (вед19-20)'!G91</f>
        <v>377500</v>
      </c>
      <c r="H75" s="151">
        <f ca="1">'Пр.12 (вед19-20)'!H91</f>
        <v>377500</v>
      </c>
      <c r="I75" s="151">
        <f ca="1">'Пр.12 (вед19-20)'!I91</f>
        <v>390600</v>
      </c>
      <c r="J75" s="151">
        <f ca="1">'Пр.12 (вед19-20)'!J91</f>
        <v>390600</v>
      </c>
      <c r="K75" s="54"/>
      <c r="L75" s="55"/>
    </row>
    <row r="76" spans="1:12" ht="25.5">
      <c r="A76" s="6" t="s">
        <v>124</v>
      </c>
      <c r="B76" s="12">
        <v>650</v>
      </c>
      <c r="C76" s="12" t="s">
        <v>640</v>
      </c>
      <c r="D76" s="38" t="s">
        <v>642</v>
      </c>
      <c r="E76" s="38" t="s">
        <v>155</v>
      </c>
      <c r="F76" s="12">
        <v>200</v>
      </c>
      <c r="G76" s="151">
        <f ca="1">G77</f>
        <v>20200</v>
      </c>
      <c r="H76" s="151">
        <f t="shared" si="0"/>
        <v>20200</v>
      </c>
      <c r="I76" s="151">
        <f ca="1">I77</f>
        <v>20400</v>
      </c>
      <c r="J76" s="151">
        <f ca="1">I76</f>
        <v>20400</v>
      </c>
      <c r="K76" s="53"/>
      <c r="L76" s="52"/>
    </row>
    <row r="77" spans="1:12" ht="25.5">
      <c r="A77" s="6" t="s">
        <v>670</v>
      </c>
      <c r="B77" s="12">
        <v>650</v>
      </c>
      <c r="C77" s="12" t="s">
        <v>640</v>
      </c>
      <c r="D77" s="38" t="s">
        <v>642</v>
      </c>
      <c r="E77" s="38" t="s">
        <v>155</v>
      </c>
      <c r="F77" s="12">
        <v>240</v>
      </c>
      <c r="G77" s="151">
        <f ca="1">'Пр.12 (вед19-20)'!G95</f>
        <v>20200</v>
      </c>
      <c r="H77" s="151">
        <f ca="1">'Пр.12 (вед19-20)'!H95</f>
        <v>20200</v>
      </c>
      <c r="I77" s="151">
        <f ca="1">'Пр.12 (вед19-20)'!I95</f>
        <v>20400</v>
      </c>
      <c r="J77" s="151">
        <f ca="1">'Пр.12 (вед19-20)'!J95</f>
        <v>20400</v>
      </c>
      <c r="K77" s="53"/>
      <c r="L77" s="52"/>
    </row>
    <row r="78" spans="1:12" ht="25.5">
      <c r="A78" s="24" t="s">
        <v>598</v>
      </c>
      <c r="B78" s="14">
        <v>650</v>
      </c>
      <c r="C78" s="14" t="s">
        <v>642</v>
      </c>
      <c r="D78" s="35"/>
      <c r="E78" s="35"/>
      <c r="F78" s="14"/>
      <c r="G78" s="130">
        <f>G79+G91</f>
        <v>538890</v>
      </c>
      <c r="H78" s="130">
        <f>H79</f>
        <v>100060</v>
      </c>
      <c r="I78" s="130">
        <f>I79+I91</f>
        <v>529970</v>
      </c>
      <c r="J78" s="130">
        <f>J79</f>
        <v>100060</v>
      </c>
      <c r="K78" s="53"/>
      <c r="L78" s="52"/>
    </row>
    <row r="79" spans="1:12">
      <c r="A79" s="25" t="s">
        <v>599</v>
      </c>
      <c r="B79" s="36">
        <v>650</v>
      </c>
      <c r="C79" s="36" t="s">
        <v>642</v>
      </c>
      <c r="D79" s="37" t="s">
        <v>641</v>
      </c>
      <c r="E79" s="37"/>
      <c r="F79" s="36"/>
      <c r="G79" s="131">
        <f>G80</f>
        <v>100060</v>
      </c>
      <c r="H79" s="131">
        <f>G79</f>
        <v>100060</v>
      </c>
      <c r="I79" s="131">
        <f t="shared" ref="I79:I84" si="2">I80</f>
        <v>100060</v>
      </c>
      <c r="J79" s="131">
        <f>I79</f>
        <v>100060</v>
      </c>
      <c r="K79" s="53"/>
      <c r="L79" s="52"/>
    </row>
    <row r="80" spans="1:12" ht="42" customHeight="1">
      <c r="A80" s="20" t="s">
        <v>139</v>
      </c>
      <c r="B80" s="41" t="s">
        <v>648</v>
      </c>
      <c r="C80" s="42" t="s">
        <v>642</v>
      </c>
      <c r="D80" s="22" t="s">
        <v>641</v>
      </c>
      <c r="E80" s="38" t="s">
        <v>140</v>
      </c>
      <c r="F80" s="41"/>
      <c r="G80" s="134">
        <f>G82+G88</f>
        <v>100060</v>
      </c>
      <c r="H80" s="134">
        <f>G80</f>
        <v>100060</v>
      </c>
      <c r="I80" s="132">
        <f t="shared" si="2"/>
        <v>100060</v>
      </c>
      <c r="J80" s="132">
        <f>I80</f>
        <v>100060</v>
      </c>
      <c r="K80" s="53"/>
      <c r="L80" s="52"/>
    </row>
    <row r="81" spans="1:12" ht="63.75">
      <c r="A81" s="20" t="s">
        <v>221</v>
      </c>
      <c r="B81" s="12" t="s">
        <v>648</v>
      </c>
      <c r="C81" s="12" t="s">
        <v>642</v>
      </c>
      <c r="D81" s="38" t="s">
        <v>641</v>
      </c>
      <c r="E81" s="60" t="s">
        <v>222</v>
      </c>
      <c r="F81" s="12"/>
      <c r="G81" s="132">
        <f>G82+G88</f>
        <v>100060</v>
      </c>
      <c r="H81" s="132">
        <f>H82+H88</f>
        <v>100060</v>
      </c>
      <c r="I81" s="132">
        <f>I82+I88</f>
        <v>100060</v>
      </c>
      <c r="J81" s="132">
        <f>J82+J88</f>
        <v>100060</v>
      </c>
      <c r="K81" s="54"/>
      <c r="L81" s="55"/>
    </row>
    <row r="82" spans="1:12" ht="37.5" customHeight="1">
      <c r="A82" s="19" t="s">
        <v>156</v>
      </c>
      <c r="B82" s="12">
        <v>650</v>
      </c>
      <c r="C82" s="12" t="s">
        <v>642</v>
      </c>
      <c r="D82" s="38" t="s">
        <v>641</v>
      </c>
      <c r="E82" s="38" t="s">
        <v>243</v>
      </c>
      <c r="F82" s="12"/>
      <c r="G82" s="132">
        <f>G84+G86</f>
        <v>87780</v>
      </c>
      <c r="H82" s="132">
        <f>G82</f>
        <v>87780</v>
      </c>
      <c r="I82" s="132">
        <f>I84+I86</f>
        <v>87780</v>
      </c>
      <c r="J82" s="132">
        <f>I82</f>
        <v>87780</v>
      </c>
      <c r="K82" s="54"/>
      <c r="L82" s="55"/>
    </row>
    <row r="83" spans="1:12" ht="38.25">
      <c r="A83" s="19" t="s">
        <v>242</v>
      </c>
      <c r="B83" s="12" t="s">
        <v>648</v>
      </c>
      <c r="C83" s="12" t="s">
        <v>642</v>
      </c>
      <c r="D83" s="38" t="s">
        <v>641</v>
      </c>
      <c r="E83" s="38" t="s">
        <v>157</v>
      </c>
      <c r="F83" s="12"/>
      <c r="G83" s="132">
        <f>G84+G86</f>
        <v>87780</v>
      </c>
      <c r="H83" s="132">
        <f>H84+H86</f>
        <v>87780</v>
      </c>
      <c r="I83" s="132">
        <f>I84+I86</f>
        <v>87780</v>
      </c>
      <c r="J83" s="132">
        <f>J84+J86</f>
        <v>87780</v>
      </c>
      <c r="K83" s="54"/>
      <c r="L83" s="55"/>
    </row>
    <row r="84" spans="1:12" ht="63.75">
      <c r="A84" s="20" t="s">
        <v>632</v>
      </c>
      <c r="B84" s="12" t="s">
        <v>648</v>
      </c>
      <c r="C84" s="42" t="s">
        <v>642</v>
      </c>
      <c r="D84" s="22" t="s">
        <v>641</v>
      </c>
      <c r="E84" s="38" t="s">
        <v>157</v>
      </c>
      <c r="F84" s="12" t="s">
        <v>649</v>
      </c>
      <c r="G84" s="132">
        <f>G85</f>
        <v>71600</v>
      </c>
      <c r="H84" s="132">
        <f>G84</f>
        <v>71600</v>
      </c>
      <c r="I84" s="132">
        <f t="shared" si="2"/>
        <v>71600</v>
      </c>
      <c r="J84" s="132">
        <f>I84</f>
        <v>71600</v>
      </c>
      <c r="K84" s="54"/>
      <c r="L84" s="55"/>
    </row>
    <row r="85" spans="1:12" ht="25.5">
      <c r="A85" s="6" t="s">
        <v>623</v>
      </c>
      <c r="B85" s="12">
        <v>650</v>
      </c>
      <c r="C85" s="12" t="s">
        <v>642</v>
      </c>
      <c r="D85" s="38" t="s">
        <v>641</v>
      </c>
      <c r="E85" s="38" t="s">
        <v>157</v>
      </c>
      <c r="F85" s="12">
        <v>120</v>
      </c>
      <c r="G85" s="132">
        <f ca="1">'Пр.12 (вед19-20)'!G105</f>
        <v>71600</v>
      </c>
      <c r="H85" s="132">
        <f ca="1">'Пр.12 (вед19-20)'!H105</f>
        <v>71600</v>
      </c>
      <c r="I85" s="132">
        <f ca="1">'Пр.12 (вед19-20)'!I105</f>
        <v>71600</v>
      </c>
      <c r="J85" s="132">
        <f ca="1">'Пр.12 (вед19-20)'!J105</f>
        <v>71600</v>
      </c>
      <c r="K85" s="54"/>
      <c r="L85" s="55"/>
    </row>
    <row r="86" spans="1:12" ht="25.5">
      <c r="A86" s="6" t="s">
        <v>124</v>
      </c>
      <c r="B86" s="12" t="s">
        <v>648</v>
      </c>
      <c r="C86" s="12" t="s">
        <v>642</v>
      </c>
      <c r="D86" s="38" t="s">
        <v>641</v>
      </c>
      <c r="E86" s="38" t="s">
        <v>157</v>
      </c>
      <c r="F86" s="12">
        <v>200</v>
      </c>
      <c r="G86" s="132">
        <f ca="1">G87</f>
        <v>16180</v>
      </c>
      <c r="H86" s="132">
        <f ca="1">H87</f>
        <v>16180</v>
      </c>
      <c r="I86" s="132">
        <f ca="1">I87</f>
        <v>16180</v>
      </c>
      <c r="J86" s="132">
        <f ca="1">J87</f>
        <v>16180</v>
      </c>
      <c r="K86" s="53"/>
      <c r="L86" s="52"/>
    </row>
    <row r="87" spans="1:12" ht="25.5">
      <c r="A87" s="6" t="s">
        <v>670</v>
      </c>
      <c r="B87" s="12" t="s">
        <v>648</v>
      </c>
      <c r="C87" s="12" t="s">
        <v>642</v>
      </c>
      <c r="D87" s="38" t="s">
        <v>641</v>
      </c>
      <c r="E87" s="38" t="s">
        <v>157</v>
      </c>
      <c r="F87" s="12">
        <v>240</v>
      </c>
      <c r="G87" s="132">
        <f ca="1">'Пр.12 (вед19-20)'!G109</f>
        <v>16180</v>
      </c>
      <c r="H87" s="132">
        <f ca="1">'Пр.12 (вед19-20)'!H109</f>
        <v>16180</v>
      </c>
      <c r="I87" s="132">
        <f ca="1">'Пр.12 (вед19-20)'!I109</f>
        <v>16180</v>
      </c>
      <c r="J87" s="132">
        <f ca="1">'Пр.12 (вед19-20)'!J109</f>
        <v>16180</v>
      </c>
      <c r="K87" s="53"/>
      <c r="L87" s="52"/>
    </row>
    <row r="88" spans="1:12" ht="38.25">
      <c r="A88" s="19" t="s">
        <v>158</v>
      </c>
      <c r="B88" s="12">
        <v>650</v>
      </c>
      <c r="C88" s="12" t="s">
        <v>642</v>
      </c>
      <c r="D88" s="38" t="s">
        <v>641</v>
      </c>
      <c r="E88" s="38" t="s">
        <v>159</v>
      </c>
      <c r="F88" s="12"/>
      <c r="G88" s="132">
        <f t="shared" ref="G88:J89" si="3">G89</f>
        <v>12280</v>
      </c>
      <c r="H88" s="132">
        <f t="shared" si="3"/>
        <v>12280</v>
      </c>
      <c r="I88" s="132">
        <f t="shared" si="3"/>
        <v>12280</v>
      </c>
      <c r="J88" s="132">
        <f t="shared" si="3"/>
        <v>12280</v>
      </c>
      <c r="K88" s="54"/>
      <c r="L88" s="55"/>
    </row>
    <row r="89" spans="1:12" ht="25.5">
      <c r="A89" s="6" t="s">
        <v>124</v>
      </c>
      <c r="B89" s="12">
        <v>650</v>
      </c>
      <c r="C89" s="12" t="s">
        <v>642</v>
      </c>
      <c r="D89" s="38" t="s">
        <v>641</v>
      </c>
      <c r="E89" s="38" t="s">
        <v>159</v>
      </c>
      <c r="F89" s="12">
        <v>200</v>
      </c>
      <c r="G89" s="132">
        <f t="shared" si="3"/>
        <v>12280</v>
      </c>
      <c r="H89" s="132">
        <f t="shared" si="3"/>
        <v>12280</v>
      </c>
      <c r="I89" s="132">
        <f t="shared" si="3"/>
        <v>12280</v>
      </c>
      <c r="J89" s="132">
        <f t="shared" si="3"/>
        <v>12280</v>
      </c>
      <c r="K89" s="53"/>
      <c r="L89" s="52"/>
    </row>
    <row r="90" spans="1:12" ht="25.5">
      <c r="A90" s="6" t="s">
        <v>670</v>
      </c>
      <c r="B90" s="12">
        <v>650</v>
      </c>
      <c r="C90" s="12" t="s">
        <v>642</v>
      </c>
      <c r="D90" s="38" t="s">
        <v>641</v>
      </c>
      <c r="E90" s="38" t="s">
        <v>159</v>
      </c>
      <c r="F90" s="12">
        <v>240</v>
      </c>
      <c r="G90" s="132">
        <f ca="1">'Пр.12 (вед19-20)'!G113</f>
        <v>12280</v>
      </c>
      <c r="H90" s="132">
        <f ca="1">'Пр.12 (вед19-20)'!H113</f>
        <v>12280</v>
      </c>
      <c r="I90" s="132">
        <f ca="1">'Пр.12 (вед19-20)'!I113</f>
        <v>12280</v>
      </c>
      <c r="J90" s="132">
        <f ca="1">'Пр.12 (вед19-20)'!J113</f>
        <v>12280</v>
      </c>
      <c r="K90" s="53"/>
      <c r="L90" s="52"/>
    </row>
    <row r="91" spans="1:12" ht="25.5">
      <c r="A91" s="26" t="s">
        <v>600</v>
      </c>
      <c r="B91" s="36">
        <v>650</v>
      </c>
      <c r="C91" s="36" t="s">
        <v>642</v>
      </c>
      <c r="D91" s="37">
        <v>14</v>
      </c>
      <c r="E91" s="37"/>
      <c r="F91" s="36"/>
      <c r="G91" s="131">
        <f>G92+G102</f>
        <v>438830</v>
      </c>
      <c r="H91" s="131"/>
      <c r="I91" s="131">
        <f>I92+I102</f>
        <v>429910</v>
      </c>
      <c r="J91" s="27"/>
      <c r="K91" s="54"/>
      <c r="L91" s="55"/>
    </row>
    <row r="92" spans="1:12" ht="51">
      <c r="A92" s="70" t="s">
        <v>693</v>
      </c>
      <c r="B92" s="59" t="s">
        <v>648</v>
      </c>
      <c r="C92" s="59" t="s">
        <v>642</v>
      </c>
      <c r="D92" s="60" t="s">
        <v>655</v>
      </c>
      <c r="E92" s="60" t="s">
        <v>21</v>
      </c>
      <c r="F92" s="59"/>
      <c r="G92" s="135">
        <f>G93</f>
        <v>418900</v>
      </c>
      <c r="H92" s="135"/>
      <c r="I92" s="136">
        <f>I93</f>
        <v>418900</v>
      </c>
      <c r="J92" s="30"/>
      <c r="K92" s="54"/>
      <c r="L92" s="55"/>
    </row>
    <row r="93" spans="1:12" ht="76.5">
      <c r="A93" s="20" t="s">
        <v>694</v>
      </c>
      <c r="B93" s="12">
        <v>650</v>
      </c>
      <c r="C93" s="12" t="s">
        <v>642</v>
      </c>
      <c r="D93" s="38">
        <v>14</v>
      </c>
      <c r="E93" s="60" t="s">
        <v>22</v>
      </c>
      <c r="F93" s="12"/>
      <c r="G93" s="132">
        <f>G96+G98</f>
        <v>418900</v>
      </c>
      <c r="H93" s="132"/>
      <c r="I93" s="136">
        <f>I94+I98</f>
        <v>418900</v>
      </c>
      <c r="J93" s="30"/>
      <c r="K93" s="53"/>
      <c r="L93" s="52"/>
    </row>
    <row r="94" spans="1:12" ht="25.5">
      <c r="A94" s="20" t="s">
        <v>23</v>
      </c>
      <c r="B94" s="12" t="s">
        <v>648</v>
      </c>
      <c r="C94" s="12" t="s">
        <v>642</v>
      </c>
      <c r="D94" s="38" t="s">
        <v>655</v>
      </c>
      <c r="E94" s="60" t="s">
        <v>226</v>
      </c>
      <c r="F94" s="12"/>
      <c r="G94" s="132">
        <f>G95</f>
        <v>250000</v>
      </c>
      <c r="H94" s="132"/>
      <c r="I94" s="136">
        <f>I95</f>
        <v>250000</v>
      </c>
      <c r="J94" s="30"/>
      <c r="K94" s="53"/>
      <c r="L94" s="52"/>
    </row>
    <row r="95" spans="1:12">
      <c r="A95" s="20" t="s">
        <v>24</v>
      </c>
      <c r="B95" s="12">
        <v>650</v>
      </c>
      <c r="C95" s="12" t="s">
        <v>642</v>
      </c>
      <c r="D95" s="38">
        <v>14</v>
      </c>
      <c r="E95" s="60" t="s">
        <v>25</v>
      </c>
      <c r="F95" s="12"/>
      <c r="G95" s="132">
        <f>G96</f>
        <v>250000</v>
      </c>
      <c r="H95" s="132"/>
      <c r="I95" s="136">
        <f>I96</f>
        <v>250000</v>
      </c>
      <c r="J95" s="30"/>
      <c r="K95" s="54"/>
      <c r="L95" s="55"/>
    </row>
    <row r="96" spans="1:12" ht="25.5">
      <c r="A96" s="6" t="s">
        <v>124</v>
      </c>
      <c r="B96" s="12">
        <v>650</v>
      </c>
      <c r="C96" s="12" t="s">
        <v>642</v>
      </c>
      <c r="D96" s="38">
        <v>14</v>
      </c>
      <c r="E96" s="60" t="s">
        <v>25</v>
      </c>
      <c r="F96" s="12">
        <v>200</v>
      </c>
      <c r="G96" s="132">
        <f>G97</f>
        <v>250000</v>
      </c>
      <c r="H96" s="132"/>
      <c r="I96" s="136">
        <f>I97</f>
        <v>250000</v>
      </c>
      <c r="J96" s="30"/>
    </row>
    <row r="97" spans="1:10" ht="25.5">
      <c r="A97" s="6" t="s">
        <v>670</v>
      </c>
      <c r="B97" s="39">
        <v>650</v>
      </c>
      <c r="C97" s="39" t="s">
        <v>642</v>
      </c>
      <c r="D97" s="40">
        <v>14</v>
      </c>
      <c r="E97" s="60" t="s">
        <v>25</v>
      </c>
      <c r="F97" s="12">
        <v>240</v>
      </c>
      <c r="G97" s="136">
        <f ca="1">'Пр.12 (вед19-20)'!G121</f>
        <v>250000</v>
      </c>
      <c r="H97" s="136"/>
      <c r="I97" s="136">
        <f ca="1">'Пр.12 (вед19-20)'!I121</f>
        <v>250000</v>
      </c>
      <c r="J97" s="30"/>
    </row>
    <row r="98" spans="1:10" ht="38.25">
      <c r="A98" s="20" t="s">
        <v>26</v>
      </c>
      <c r="B98" s="12" t="s">
        <v>648</v>
      </c>
      <c r="C98" s="12" t="s">
        <v>642</v>
      </c>
      <c r="D98" s="38" t="s">
        <v>655</v>
      </c>
      <c r="E98" s="60" t="s">
        <v>227</v>
      </c>
      <c r="F98" s="12"/>
      <c r="G98" s="136">
        <f>G99</f>
        <v>168900</v>
      </c>
      <c r="H98" s="146"/>
      <c r="I98" s="136">
        <f>I99</f>
        <v>168900</v>
      </c>
      <c r="J98" s="30"/>
    </row>
    <row r="99" spans="1:10" ht="25.5">
      <c r="A99" s="20" t="s">
        <v>28</v>
      </c>
      <c r="B99" s="12">
        <v>650</v>
      </c>
      <c r="C99" s="12" t="s">
        <v>642</v>
      </c>
      <c r="D99" s="38">
        <v>14</v>
      </c>
      <c r="E99" s="60" t="s">
        <v>27</v>
      </c>
      <c r="F99" s="12"/>
      <c r="G99" s="136">
        <f>G100</f>
        <v>168900</v>
      </c>
      <c r="H99" s="146"/>
      <c r="I99" s="136">
        <f>I100</f>
        <v>168900</v>
      </c>
      <c r="J99" s="30"/>
    </row>
    <row r="100" spans="1:10" ht="25.5">
      <c r="A100" s="6" t="s">
        <v>124</v>
      </c>
      <c r="B100" s="12">
        <v>650</v>
      </c>
      <c r="C100" s="12" t="s">
        <v>642</v>
      </c>
      <c r="D100" s="38">
        <v>14</v>
      </c>
      <c r="E100" s="60" t="s">
        <v>27</v>
      </c>
      <c r="F100" s="12">
        <v>200</v>
      </c>
      <c r="G100" s="136">
        <f>G101</f>
        <v>168900</v>
      </c>
      <c r="H100" s="146"/>
      <c r="I100" s="136">
        <f>I101</f>
        <v>168900</v>
      </c>
      <c r="J100" s="30"/>
    </row>
    <row r="101" spans="1:10" ht="25.5">
      <c r="A101" s="6" t="s">
        <v>670</v>
      </c>
      <c r="B101" s="39">
        <v>650</v>
      </c>
      <c r="C101" s="39" t="s">
        <v>642</v>
      </c>
      <c r="D101" s="40">
        <v>14</v>
      </c>
      <c r="E101" s="60" t="s">
        <v>27</v>
      </c>
      <c r="F101" s="12">
        <v>240</v>
      </c>
      <c r="G101" s="136">
        <f ca="1">'Пр.12 (вед19-20)'!G126</f>
        <v>168900</v>
      </c>
      <c r="H101" s="136"/>
      <c r="I101" s="136">
        <f ca="1">'Пр.12 (вед19-20)'!I126</f>
        <v>168900</v>
      </c>
      <c r="J101" s="30"/>
    </row>
    <row r="102" spans="1:10" ht="51">
      <c r="A102" s="72" t="s">
        <v>160</v>
      </c>
      <c r="B102" s="39" t="s">
        <v>648</v>
      </c>
      <c r="C102" s="39" t="s">
        <v>642</v>
      </c>
      <c r="D102" s="40" t="s">
        <v>655</v>
      </c>
      <c r="E102" s="60" t="s">
        <v>161</v>
      </c>
      <c r="F102" s="12"/>
      <c r="G102" s="136">
        <f>G103</f>
        <v>19930</v>
      </c>
      <c r="H102" s="146"/>
      <c r="I102" s="136">
        <f>I103</f>
        <v>11010</v>
      </c>
      <c r="J102" s="30"/>
    </row>
    <row r="103" spans="1:10" ht="63.75">
      <c r="A103" s="115" t="s">
        <v>162</v>
      </c>
      <c r="B103" s="39" t="s">
        <v>648</v>
      </c>
      <c r="C103" s="39" t="s">
        <v>642</v>
      </c>
      <c r="D103" s="40" t="s">
        <v>655</v>
      </c>
      <c r="E103" s="60" t="s">
        <v>163</v>
      </c>
      <c r="F103" s="12"/>
      <c r="G103" s="136">
        <f>G104</f>
        <v>19930</v>
      </c>
      <c r="H103" s="146"/>
      <c r="I103" s="136">
        <f>I104</f>
        <v>11010</v>
      </c>
      <c r="J103" s="9"/>
    </row>
    <row r="104" spans="1:10" ht="38.25">
      <c r="A104" s="115" t="s">
        <v>164</v>
      </c>
      <c r="B104" s="39" t="s">
        <v>648</v>
      </c>
      <c r="C104" s="39" t="s">
        <v>642</v>
      </c>
      <c r="D104" s="40" t="s">
        <v>655</v>
      </c>
      <c r="E104" s="60" t="s">
        <v>165</v>
      </c>
      <c r="F104" s="12"/>
      <c r="G104" s="136">
        <f>G105+G108</f>
        <v>19930</v>
      </c>
      <c r="H104" s="146"/>
      <c r="I104" s="136">
        <f>I105+I108</f>
        <v>11010</v>
      </c>
      <c r="J104" s="9"/>
    </row>
    <row r="105" spans="1:10" ht="25.5">
      <c r="A105" s="116" t="s">
        <v>29</v>
      </c>
      <c r="B105" s="39" t="s">
        <v>648</v>
      </c>
      <c r="C105" s="39" t="s">
        <v>642</v>
      </c>
      <c r="D105" s="40" t="s">
        <v>655</v>
      </c>
      <c r="E105" s="60" t="s">
        <v>166</v>
      </c>
      <c r="F105" s="12"/>
      <c r="G105" s="136">
        <f>G106</f>
        <v>13950</v>
      </c>
      <c r="H105" s="146"/>
      <c r="I105" s="136">
        <f>I106</f>
        <v>7710</v>
      </c>
      <c r="J105" s="9"/>
    </row>
    <row r="106" spans="1:10" ht="25.5">
      <c r="A106" s="6" t="s">
        <v>124</v>
      </c>
      <c r="B106" s="39" t="s">
        <v>648</v>
      </c>
      <c r="C106" s="39" t="s">
        <v>642</v>
      </c>
      <c r="D106" s="40" t="s">
        <v>655</v>
      </c>
      <c r="E106" s="60" t="s">
        <v>166</v>
      </c>
      <c r="F106" s="12">
        <v>200</v>
      </c>
      <c r="G106" s="136">
        <f>G107</f>
        <v>13950</v>
      </c>
      <c r="H106" s="146"/>
      <c r="I106" s="136">
        <f>I107</f>
        <v>7710</v>
      </c>
      <c r="J106" s="9"/>
    </row>
    <row r="107" spans="1:10" ht="25.5">
      <c r="A107" s="6" t="s">
        <v>670</v>
      </c>
      <c r="B107" s="39" t="s">
        <v>648</v>
      </c>
      <c r="C107" s="39" t="s">
        <v>642</v>
      </c>
      <c r="D107" s="40" t="s">
        <v>655</v>
      </c>
      <c r="E107" s="60" t="s">
        <v>166</v>
      </c>
      <c r="F107" s="12">
        <v>240</v>
      </c>
      <c r="G107" s="136">
        <f ca="1">'Пр.12 (вед19-20)'!G133</f>
        <v>13950</v>
      </c>
      <c r="H107" s="136"/>
      <c r="I107" s="136">
        <f ca="1">'Пр.12 (вед19-20)'!I133</f>
        <v>7710</v>
      </c>
      <c r="J107" s="9"/>
    </row>
    <row r="108" spans="1:10" ht="25.5">
      <c r="A108" s="116" t="s">
        <v>30</v>
      </c>
      <c r="B108" s="39" t="s">
        <v>648</v>
      </c>
      <c r="C108" s="39" t="s">
        <v>642</v>
      </c>
      <c r="D108" s="40" t="s">
        <v>655</v>
      </c>
      <c r="E108" s="60" t="s">
        <v>167</v>
      </c>
      <c r="F108" s="12"/>
      <c r="G108" s="136">
        <f ca="1">G109</f>
        <v>5980</v>
      </c>
      <c r="H108" s="146"/>
      <c r="I108" s="136">
        <f ca="1">I109</f>
        <v>3300</v>
      </c>
      <c r="J108" s="31"/>
    </row>
    <row r="109" spans="1:10" ht="25.5">
      <c r="A109" s="6" t="s">
        <v>124</v>
      </c>
      <c r="B109" s="39" t="s">
        <v>648</v>
      </c>
      <c r="C109" s="39" t="s">
        <v>642</v>
      </c>
      <c r="D109" s="40" t="s">
        <v>655</v>
      </c>
      <c r="E109" s="60" t="s">
        <v>167</v>
      </c>
      <c r="F109" s="12">
        <v>200</v>
      </c>
      <c r="G109" s="136">
        <f ca="1">G110</f>
        <v>5980</v>
      </c>
      <c r="H109" s="146"/>
      <c r="I109" s="132">
        <f ca="1">I110</f>
        <v>3300</v>
      </c>
      <c r="J109" s="31"/>
    </row>
    <row r="110" spans="1:10" ht="27.75" customHeight="1">
      <c r="A110" s="6" t="s">
        <v>670</v>
      </c>
      <c r="B110" s="39" t="s">
        <v>648</v>
      </c>
      <c r="C110" s="39" t="s">
        <v>642</v>
      </c>
      <c r="D110" s="40" t="s">
        <v>655</v>
      </c>
      <c r="E110" s="60" t="s">
        <v>167</v>
      </c>
      <c r="F110" s="12">
        <v>240</v>
      </c>
      <c r="G110" s="136">
        <f ca="1">'Пр.12 (вед19-20)'!G137</f>
        <v>5980</v>
      </c>
      <c r="H110" s="136"/>
      <c r="I110" s="136">
        <f ca="1">'Пр.12 (вед19-20)'!I137</f>
        <v>3300</v>
      </c>
      <c r="J110" s="31"/>
    </row>
    <row r="111" spans="1:10">
      <c r="A111" s="13" t="s">
        <v>601</v>
      </c>
      <c r="B111" s="14">
        <v>650</v>
      </c>
      <c r="C111" s="14" t="s">
        <v>641</v>
      </c>
      <c r="D111" s="35"/>
      <c r="E111" s="35"/>
      <c r="F111" s="14"/>
      <c r="G111" s="130">
        <f>G112+G119+G126+G142</f>
        <v>10666974.76</v>
      </c>
      <c r="H111" s="130"/>
      <c r="I111" s="130">
        <f>I112+I119+I126+I142</f>
        <v>10482879.08</v>
      </c>
      <c r="J111" s="15"/>
    </row>
    <row r="112" spans="1:10">
      <c r="A112" s="23" t="s">
        <v>602</v>
      </c>
      <c r="B112" s="36">
        <v>650</v>
      </c>
      <c r="C112" s="36" t="s">
        <v>641</v>
      </c>
      <c r="D112" s="37" t="s">
        <v>639</v>
      </c>
      <c r="E112" s="37"/>
      <c r="F112" s="36"/>
      <c r="G112" s="131">
        <f t="shared" ref="G112:G117" si="4">G113</f>
        <v>2863600</v>
      </c>
      <c r="H112" s="131"/>
      <c r="I112" s="131">
        <f t="shared" ref="I112:I117" si="5">I113</f>
        <v>2507100</v>
      </c>
      <c r="J112" s="27"/>
    </row>
    <row r="113" spans="1:10" ht="39.75" customHeight="1">
      <c r="A113" s="20" t="s">
        <v>139</v>
      </c>
      <c r="B113" s="12">
        <v>650</v>
      </c>
      <c r="C113" s="12" t="s">
        <v>641</v>
      </c>
      <c r="D113" s="38" t="s">
        <v>639</v>
      </c>
      <c r="E113" s="38" t="s">
        <v>140</v>
      </c>
      <c r="F113" s="12"/>
      <c r="G113" s="132">
        <f t="shared" si="4"/>
        <v>2863600</v>
      </c>
      <c r="H113" s="132"/>
      <c r="I113" s="132">
        <f t="shared" si="5"/>
        <v>2507100</v>
      </c>
      <c r="J113" s="9"/>
    </row>
    <row r="114" spans="1:10" ht="63.75">
      <c r="A114" s="20" t="s">
        <v>221</v>
      </c>
      <c r="B114" s="12" t="s">
        <v>648</v>
      </c>
      <c r="C114" s="12" t="s">
        <v>641</v>
      </c>
      <c r="D114" s="38" t="s">
        <v>639</v>
      </c>
      <c r="E114" s="60" t="s">
        <v>222</v>
      </c>
      <c r="F114" s="12"/>
      <c r="G114" s="132">
        <f t="shared" si="4"/>
        <v>2863600</v>
      </c>
      <c r="H114" s="132"/>
      <c r="I114" s="132">
        <f t="shared" si="5"/>
        <v>2507100</v>
      </c>
      <c r="J114" s="9"/>
    </row>
    <row r="115" spans="1:10" ht="38.25">
      <c r="A115" s="63" t="s">
        <v>168</v>
      </c>
      <c r="B115" s="12">
        <v>650</v>
      </c>
      <c r="C115" s="12" t="s">
        <v>641</v>
      </c>
      <c r="D115" s="38" t="s">
        <v>639</v>
      </c>
      <c r="E115" s="38" t="s">
        <v>245</v>
      </c>
      <c r="F115" s="12"/>
      <c r="G115" s="132">
        <f>G117</f>
        <v>2863600</v>
      </c>
      <c r="H115" s="132"/>
      <c r="I115" s="132">
        <f>I117</f>
        <v>2507100</v>
      </c>
      <c r="J115" s="29"/>
    </row>
    <row r="116" spans="1:10" ht="25.5">
      <c r="A116" s="63" t="s">
        <v>246</v>
      </c>
      <c r="B116" s="12">
        <v>650</v>
      </c>
      <c r="C116" s="12" t="s">
        <v>641</v>
      </c>
      <c r="D116" s="38" t="s">
        <v>639</v>
      </c>
      <c r="E116" s="38" t="s">
        <v>169</v>
      </c>
      <c r="F116" s="12"/>
      <c r="G116" s="132">
        <f>G117</f>
        <v>2863600</v>
      </c>
      <c r="H116" s="132"/>
      <c r="I116" s="132">
        <f>I117</f>
        <v>2507100</v>
      </c>
      <c r="J116" s="29"/>
    </row>
    <row r="117" spans="1:10" ht="25.5">
      <c r="A117" s="6" t="s">
        <v>124</v>
      </c>
      <c r="B117" s="12">
        <v>650</v>
      </c>
      <c r="C117" s="12" t="s">
        <v>641</v>
      </c>
      <c r="D117" s="38" t="s">
        <v>639</v>
      </c>
      <c r="E117" s="38" t="s">
        <v>169</v>
      </c>
      <c r="F117" s="12">
        <v>200</v>
      </c>
      <c r="G117" s="132">
        <f t="shared" si="4"/>
        <v>2863600</v>
      </c>
      <c r="H117" s="132"/>
      <c r="I117" s="132">
        <f t="shared" si="5"/>
        <v>2507100</v>
      </c>
      <c r="J117" s="29"/>
    </row>
    <row r="118" spans="1:10" ht="25.5">
      <c r="A118" s="6" t="s">
        <v>670</v>
      </c>
      <c r="B118" s="12">
        <v>650</v>
      </c>
      <c r="C118" s="12" t="s">
        <v>641</v>
      </c>
      <c r="D118" s="38" t="s">
        <v>639</v>
      </c>
      <c r="E118" s="38" t="s">
        <v>169</v>
      </c>
      <c r="F118" s="12">
        <v>240</v>
      </c>
      <c r="G118" s="132">
        <f ca="1">'Пр.12 (вед19-20)'!G146</f>
        <v>2863600</v>
      </c>
      <c r="H118" s="132"/>
      <c r="I118" s="132">
        <f ca="1">'Пр.12 (вед19-20)'!I146</f>
        <v>2507100</v>
      </c>
      <c r="J118" s="29"/>
    </row>
    <row r="119" spans="1:10">
      <c r="A119" s="23" t="s">
        <v>603</v>
      </c>
      <c r="B119" s="36">
        <v>650</v>
      </c>
      <c r="C119" s="36" t="s">
        <v>641</v>
      </c>
      <c r="D119" s="37" t="s">
        <v>643</v>
      </c>
      <c r="E119" s="36"/>
      <c r="F119" s="36"/>
      <c r="G119" s="131">
        <f>G120</f>
        <v>1600000</v>
      </c>
      <c r="H119" s="141"/>
      <c r="I119" s="131">
        <f t="shared" ref="I119:I124" si="6">I120</f>
        <v>1600000</v>
      </c>
      <c r="J119" s="28"/>
    </row>
    <row r="120" spans="1:10" ht="51">
      <c r="A120" s="69" t="s">
        <v>695</v>
      </c>
      <c r="B120" s="12">
        <v>650</v>
      </c>
      <c r="C120" s="12" t="s">
        <v>641</v>
      </c>
      <c r="D120" s="38" t="s">
        <v>643</v>
      </c>
      <c r="E120" s="59" t="s">
        <v>31</v>
      </c>
      <c r="F120" s="12"/>
      <c r="G120" s="132">
        <f>G121</f>
        <v>1600000</v>
      </c>
      <c r="H120" s="147"/>
      <c r="I120" s="132">
        <f t="shared" si="6"/>
        <v>1600000</v>
      </c>
      <c r="J120" s="29"/>
    </row>
    <row r="121" spans="1:10" ht="102.75" customHeight="1">
      <c r="A121" s="74" t="s">
        <v>696</v>
      </c>
      <c r="B121" s="12">
        <v>650</v>
      </c>
      <c r="C121" s="12" t="s">
        <v>641</v>
      </c>
      <c r="D121" s="38" t="s">
        <v>643</v>
      </c>
      <c r="E121" s="59" t="s">
        <v>32</v>
      </c>
      <c r="F121" s="12"/>
      <c r="G121" s="132">
        <f>G123</f>
        <v>1600000</v>
      </c>
      <c r="H121" s="147"/>
      <c r="I121" s="132">
        <f t="shared" si="6"/>
        <v>1600000</v>
      </c>
      <c r="J121" s="29"/>
    </row>
    <row r="122" spans="1:10" ht="40.5" customHeight="1">
      <c r="A122" s="74" t="s">
        <v>33</v>
      </c>
      <c r="B122" s="12">
        <v>650</v>
      </c>
      <c r="C122" s="12" t="s">
        <v>641</v>
      </c>
      <c r="D122" s="38" t="s">
        <v>643</v>
      </c>
      <c r="E122" s="59" t="s">
        <v>35</v>
      </c>
      <c r="F122" s="12"/>
      <c r="G122" s="132">
        <f>G123</f>
        <v>1600000</v>
      </c>
      <c r="H122" s="147"/>
      <c r="I122" s="132">
        <f t="shared" si="6"/>
        <v>1600000</v>
      </c>
      <c r="J122" s="29"/>
    </row>
    <row r="123" spans="1:10" ht="25.5">
      <c r="A123" s="6" t="s">
        <v>36</v>
      </c>
      <c r="B123" s="12">
        <v>650</v>
      </c>
      <c r="C123" s="12" t="s">
        <v>641</v>
      </c>
      <c r="D123" s="38" t="s">
        <v>643</v>
      </c>
      <c r="E123" s="59" t="s">
        <v>34</v>
      </c>
      <c r="F123" s="12"/>
      <c r="G123" s="132">
        <f>G124</f>
        <v>1600000</v>
      </c>
      <c r="H123" s="147"/>
      <c r="I123" s="132">
        <f t="shared" si="6"/>
        <v>1600000</v>
      </c>
      <c r="J123" s="29"/>
    </row>
    <row r="124" spans="1:10">
      <c r="A124" s="6" t="s">
        <v>624</v>
      </c>
      <c r="B124" s="12">
        <v>650</v>
      </c>
      <c r="C124" s="12" t="s">
        <v>641</v>
      </c>
      <c r="D124" s="38" t="s">
        <v>643</v>
      </c>
      <c r="E124" s="59" t="s">
        <v>34</v>
      </c>
      <c r="F124" s="12">
        <v>800</v>
      </c>
      <c r="G124" s="132">
        <f>G125</f>
        <v>1600000</v>
      </c>
      <c r="H124" s="147"/>
      <c r="I124" s="132">
        <f t="shared" si="6"/>
        <v>1600000</v>
      </c>
      <c r="J124" s="29"/>
    </row>
    <row r="125" spans="1:10" ht="39.75" customHeight="1">
      <c r="A125" s="6" t="s">
        <v>125</v>
      </c>
      <c r="B125" s="12" t="s">
        <v>648</v>
      </c>
      <c r="C125" s="12" t="s">
        <v>641</v>
      </c>
      <c r="D125" s="38" t="s">
        <v>643</v>
      </c>
      <c r="E125" s="59" t="s">
        <v>34</v>
      </c>
      <c r="F125" s="12" t="s">
        <v>253</v>
      </c>
      <c r="G125" s="132">
        <f ca="1">'Пр.12 (вед19-20)'!G154</f>
        <v>1600000</v>
      </c>
      <c r="H125" s="132"/>
      <c r="I125" s="132">
        <f ca="1">'Пр.12 (вед19-20)'!I154</f>
        <v>1600000</v>
      </c>
      <c r="J125" s="29"/>
    </row>
    <row r="126" spans="1:10">
      <c r="A126" s="23" t="s">
        <v>604</v>
      </c>
      <c r="B126" s="36">
        <v>650</v>
      </c>
      <c r="C126" s="36" t="s">
        <v>641</v>
      </c>
      <c r="D126" s="37" t="s">
        <v>644</v>
      </c>
      <c r="E126" s="37"/>
      <c r="F126" s="36"/>
      <c r="G126" s="131">
        <f>G127</f>
        <v>5727074.7599999998</v>
      </c>
      <c r="H126" s="141"/>
      <c r="I126" s="131">
        <f>I127</f>
        <v>5899479.0800000001</v>
      </c>
      <c r="J126" s="28"/>
    </row>
    <row r="127" spans="1:10" ht="51">
      <c r="A127" s="6" t="s">
        <v>697</v>
      </c>
      <c r="B127" s="12" t="s">
        <v>648</v>
      </c>
      <c r="C127" s="12" t="s">
        <v>641</v>
      </c>
      <c r="D127" s="38" t="s">
        <v>644</v>
      </c>
      <c r="E127" s="38" t="s">
        <v>31</v>
      </c>
      <c r="F127" s="12"/>
      <c r="G127" s="132">
        <f>G128+G133</f>
        <v>5727074.7599999998</v>
      </c>
      <c r="H127" s="142"/>
      <c r="I127" s="132">
        <f>I128+I133</f>
        <v>5899479.0800000001</v>
      </c>
      <c r="J127" s="29"/>
    </row>
    <row r="128" spans="1:10" ht="89.25">
      <c r="A128" s="6" t="s">
        <v>698</v>
      </c>
      <c r="B128" s="12" t="s">
        <v>648</v>
      </c>
      <c r="C128" s="12" t="s">
        <v>641</v>
      </c>
      <c r="D128" s="38" t="s">
        <v>644</v>
      </c>
      <c r="E128" s="38" t="s">
        <v>37</v>
      </c>
      <c r="F128" s="12"/>
      <c r="G128" s="132">
        <f>G129</f>
        <v>5577074.7599999998</v>
      </c>
      <c r="H128" s="142"/>
      <c r="I128" s="132">
        <f>I129</f>
        <v>5749479.0800000001</v>
      </c>
      <c r="J128" s="29"/>
    </row>
    <row r="129" spans="1:10" ht="51">
      <c r="A129" s="6" t="s">
        <v>41</v>
      </c>
      <c r="B129" s="12" t="s">
        <v>648</v>
      </c>
      <c r="C129" s="12" t="s">
        <v>641</v>
      </c>
      <c r="D129" s="38" t="s">
        <v>644</v>
      </c>
      <c r="E129" s="38" t="s">
        <v>38</v>
      </c>
      <c r="F129" s="12"/>
      <c r="G129" s="132">
        <f>G130</f>
        <v>5577074.7599999998</v>
      </c>
      <c r="H129" s="142"/>
      <c r="I129" s="132">
        <f>I130</f>
        <v>5749479.0800000001</v>
      </c>
      <c r="J129" s="29"/>
    </row>
    <row r="130" spans="1:10" ht="25.5">
      <c r="A130" s="6" t="s">
        <v>43</v>
      </c>
      <c r="B130" s="12" t="s">
        <v>648</v>
      </c>
      <c r="C130" s="12" t="s">
        <v>641</v>
      </c>
      <c r="D130" s="38" t="s">
        <v>644</v>
      </c>
      <c r="E130" s="38" t="s">
        <v>39</v>
      </c>
      <c r="F130" s="12"/>
      <c r="G130" s="132">
        <f>G131</f>
        <v>5577074.7599999998</v>
      </c>
      <c r="H130" s="142"/>
      <c r="I130" s="132">
        <f>I131</f>
        <v>5749479.0800000001</v>
      </c>
      <c r="J130" s="29"/>
    </row>
    <row r="131" spans="1:10" ht="25.5">
      <c r="A131" s="6" t="s">
        <v>124</v>
      </c>
      <c r="B131" s="12" t="s">
        <v>648</v>
      </c>
      <c r="C131" s="12" t="s">
        <v>641</v>
      </c>
      <c r="D131" s="38" t="s">
        <v>644</v>
      </c>
      <c r="E131" s="38" t="s">
        <v>39</v>
      </c>
      <c r="F131" s="12" t="s">
        <v>651</v>
      </c>
      <c r="G131" s="132">
        <f>G132</f>
        <v>5577074.7599999998</v>
      </c>
      <c r="H131" s="142"/>
      <c r="I131" s="132">
        <f>I132</f>
        <v>5749479.0800000001</v>
      </c>
      <c r="J131" s="29"/>
    </row>
    <row r="132" spans="1:10" ht="25.5">
      <c r="A132" s="6" t="s">
        <v>670</v>
      </c>
      <c r="B132" s="12" t="s">
        <v>648</v>
      </c>
      <c r="C132" s="12" t="s">
        <v>641</v>
      </c>
      <c r="D132" s="38" t="s">
        <v>644</v>
      </c>
      <c r="E132" s="38" t="s">
        <v>39</v>
      </c>
      <c r="F132" s="12" t="s">
        <v>652</v>
      </c>
      <c r="G132" s="132">
        <f ca="1">'Пр.12 (вед19-20)'!G162</f>
        <v>5577074.7599999998</v>
      </c>
      <c r="H132" s="132"/>
      <c r="I132" s="132">
        <f ca="1">'Пр.12 (вед19-20)'!I162</f>
        <v>5749479.0800000001</v>
      </c>
      <c r="J132" s="29"/>
    </row>
    <row r="133" spans="1:10" ht="63.75" customHeight="1">
      <c r="A133" s="6" t="s">
        <v>699</v>
      </c>
      <c r="B133" s="12" t="s">
        <v>648</v>
      </c>
      <c r="C133" s="12" t="s">
        <v>641</v>
      </c>
      <c r="D133" s="38" t="s">
        <v>644</v>
      </c>
      <c r="E133" s="38" t="s">
        <v>40</v>
      </c>
      <c r="F133" s="12"/>
      <c r="G133" s="132">
        <f>G136+G138</f>
        <v>150000</v>
      </c>
      <c r="H133" s="142"/>
      <c r="I133" s="132">
        <f>I134+I138</f>
        <v>150000</v>
      </c>
      <c r="J133" s="29"/>
    </row>
    <row r="134" spans="1:10" ht="38.25">
      <c r="A134" s="6" t="s">
        <v>42</v>
      </c>
      <c r="B134" s="12" t="s">
        <v>648</v>
      </c>
      <c r="C134" s="12" t="s">
        <v>641</v>
      </c>
      <c r="D134" s="38" t="s">
        <v>644</v>
      </c>
      <c r="E134" s="38" t="s">
        <v>44</v>
      </c>
      <c r="F134" s="12"/>
      <c r="G134" s="132">
        <f>G135</f>
        <v>110000</v>
      </c>
      <c r="H134" s="142"/>
      <c r="I134" s="132">
        <f>I135</f>
        <v>110000</v>
      </c>
      <c r="J134" s="29"/>
    </row>
    <row r="135" spans="1:10" ht="25.5">
      <c r="A135" s="6" t="s">
        <v>45</v>
      </c>
      <c r="B135" s="12" t="s">
        <v>648</v>
      </c>
      <c r="C135" s="12" t="s">
        <v>641</v>
      </c>
      <c r="D135" s="38" t="s">
        <v>644</v>
      </c>
      <c r="E135" s="38" t="s">
        <v>46</v>
      </c>
      <c r="F135" s="12"/>
      <c r="G135" s="132">
        <f>G136</f>
        <v>110000</v>
      </c>
      <c r="H135" s="142"/>
      <c r="I135" s="132">
        <f>I136</f>
        <v>110000</v>
      </c>
      <c r="J135" s="29"/>
    </row>
    <row r="136" spans="1:10" ht="25.5">
      <c r="A136" s="6" t="s">
        <v>124</v>
      </c>
      <c r="B136" s="12" t="s">
        <v>648</v>
      </c>
      <c r="C136" s="12" t="s">
        <v>641</v>
      </c>
      <c r="D136" s="38" t="s">
        <v>644</v>
      </c>
      <c r="E136" s="38" t="s">
        <v>46</v>
      </c>
      <c r="F136" s="12" t="s">
        <v>651</v>
      </c>
      <c r="G136" s="132">
        <f>G137</f>
        <v>110000</v>
      </c>
      <c r="H136" s="142"/>
      <c r="I136" s="132">
        <f>I137</f>
        <v>110000</v>
      </c>
      <c r="J136" s="29"/>
    </row>
    <row r="137" spans="1:10" ht="25.5">
      <c r="A137" s="6" t="s">
        <v>670</v>
      </c>
      <c r="B137" s="12" t="s">
        <v>648</v>
      </c>
      <c r="C137" s="12" t="s">
        <v>641</v>
      </c>
      <c r="D137" s="38" t="s">
        <v>644</v>
      </c>
      <c r="E137" s="38" t="s">
        <v>46</v>
      </c>
      <c r="F137" s="12" t="s">
        <v>652</v>
      </c>
      <c r="G137" s="132">
        <f ca="1">'Пр.12 (вед19-20)'!G168</f>
        <v>110000</v>
      </c>
      <c r="H137" s="132"/>
      <c r="I137" s="132">
        <f ca="1">'Пр.12 (вед19-20)'!I168</f>
        <v>110000</v>
      </c>
      <c r="J137" s="29"/>
    </row>
    <row r="138" spans="1:10" ht="51">
      <c r="A138" s="6" t="s">
        <v>170</v>
      </c>
      <c r="B138" s="12" t="s">
        <v>648</v>
      </c>
      <c r="C138" s="12" t="s">
        <v>641</v>
      </c>
      <c r="D138" s="38" t="s">
        <v>644</v>
      </c>
      <c r="E138" s="38" t="s">
        <v>249</v>
      </c>
      <c r="F138" s="12"/>
      <c r="G138" s="132">
        <f>G140</f>
        <v>40000</v>
      </c>
      <c r="H138" s="142"/>
      <c r="I138" s="135">
        <f>I140</f>
        <v>40000</v>
      </c>
      <c r="J138" s="61"/>
    </row>
    <row r="139" spans="1:10" ht="25.5">
      <c r="A139" s="6" t="s">
        <v>248</v>
      </c>
      <c r="B139" s="12" t="s">
        <v>648</v>
      </c>
      <c r="C139" s="12" t="s">
        <v>641</v>
      </c>
      <c r="D139" s="38" t="s">
        <v>644</v>
      </c>
      <c r="E139" s="38" t="s">
        <v>171</v>
      </c>
      <c r="F139" s="12"/>
      <c r="G139" s="132">
        <f>G140</f>
        <v>40000</v>
      </c>
      <c r="H139" s="142"/>
      <c r="I139" s="135">
        <f>I140</f>
        <v>40000</v>
      </c>
      <c r="J139" s="61"/>
    </row>
    <row r="140" spans="1:10" ht="25.5">
      <c r="A140" s="6" t="s">
        <v>124</v>
      </c>
      <c r="B140" s="12" t="s">
        <v>648</v>
      </c>
      <c r="C140" s="12" t="s">
        <v>641</v>
      </c>
      <c r="D140" s="38" t="s">
        <v>644</v>
      </c>
      <c r="E140" s="38" t="s">
        <v>171</v>
      </c>
      <c r="F140" s="12" t="s">
        <v>651</v>
      </c>
      <c r="G140" s="132">
        <f>G141</f>
        <v>40000</v>
      </c>
      <c r="H140" s="142"/>
      <c r="I140" s="135">
        <f>I141</f>
        <v>40000</v>
      </c>
      <c r="J140" s="61"/>
    </row>
    <row r="141" spans="1:10" ht="25.5">
      <c r="A141" s="6" t="s">
        <v>670</v>
      </c>
      <c r="B141" s="12" t="s">
        <v>648</v>
      </c>
      <c r="C141" s="12" t="s">
        <v>641</v>
      </c>
      <c r="D141" s="38" t="s">
        <v>644</v>
      </c>
      <c r="E141" s="38" t="s">
        <v>171</v>
      </c>
      <c r="F141" s="12" t="s">
        <v>652</v>
      </c>
      <c r="G141" s="132">
        <f ca="1">'Пр.12 (вед19-20)'!G173</f>
        <v>40000</v>
      </c>
      <c r="H141" s="132"/>
      <c r="I141" s="132">
        <f ca="1">'Пр.12 (вед19-20)'!I173</f>
        <v>40000</v>
      </c>
      <c r="J141" s="61"/>
    </row>
    <row r="142" spans="1:10">
      <c r="A142" s="23" t="s">
        <v>605</v>
      </c>
      <c r="B142" s="36">
        <v>650</v>
      </c>
      <c r="C142" s="36" t="s">
        <v>641</v>
      </c>
      <c r="D142" s="37">
        <v>10</v>
      </c>
      <c r="E142" s="37"/>
      <c r="F142" s="36"/>
      <c r="G142" s="131">
        <f>G143</f>
        <v>476300</v>
      </c>
      <c r="H142" s="141"/>
      <c r="I142" s="131">
        <f>I143</f>
        <v>476300</v>
      </c>
      <c r="J142" s="28"/>
    </row>
    <row r="143" spans="1:10" ht="39.75" customHeight="1">
      <c r="A143" s="20" t="s">
        <v>139</v>
      </c>
      <c r="B143" s="12">
        <v>650</v>
      </c>
      <c r="C143" s="12" t="s">
        <v>641</v>
      </c>
      <c r="D143" s="38">
        <v>10</v>
      </c>
      <c r="E143" s="60" t="s">
        <v>140</v>
      </c>
      <c r="F143" s="12"/>
      <c r="G143" s="132">
        <f>G150+G145</f>
        <v>476300</v>
      </c>
      <c r="H143" s="142"/>
      <c r="I143" s="135">
        <f>I144+I149</f>
        <v>476300</v>
      </c>
      <c r="J143" s="61"/>
    </row>
    <row r="144" spans="1:10" ht="63.75">
      <c r="A144" s="20" t="s">
        <v>221</v>
      </c>
      <c r="B144" s="12" t="s">
        <v>648</v>
      </c>
      <c r="C144" s="12" t="s">
        <v>639</v>
      </c>
      <c r="D144" s="38" t="s">
        <v>640</v>
      </c>
      <c r="E144" s="60" t="s">
        <v>222</v>
      </c>
      <c r="F144" s="12"/>
      <c r="G144" s="132">
        <f>G145</f>
        <v>144500</v>
      </c>
      <c r="H144" s="132"/>
      <c r="I144" s="135">
        <f>I145</f>
        <v>144500</v>
      </c>
      <c r="J144" s="61"/>
    </row>
    <row r="145" spans="1:10" ht="25.5">
      <c r="A145" s="6" t="s">
        <v>147</v>
      </c>
      <c r="B145" s="12" t="s">
        <v>648</v>
      </c>
      <c r="C145" s="12" t="s">
        <v>641</v>
      </c>
      <c r="D145" s="38" t="s">
        <v>105</v>
      </c>
      <c r="E145" s="60" t="s">
        <v>237</v>
      </c>
      <c r="F145" s="12"/>
      <c r="G145" s="132">
        <f>G147</f>
        <v>144500</v>
      </c>
      <c r="H145" s="142"/>
      <c r="I145" s="132">
        <f>I147</f>
        <v>144500</v>
      </c>
      <c r="J145" s="29"/>
    </row>
    <row r="146" spans="1:10">
      <c r="A146" s="70" t="s">
        <v>236</v>
      </c>
      <c r="B146" s="12" t="s">
        <v>648</v>
      </c>
      <c r="C146" s="12" t="s">
        <v>641</v>
      </c>
      <c r="D146" s="38" t="s">
        <v>105</v>
      </c>
      <c r="E146" s="60" t="s">
        <v>148</v>
      </c>
      <c r="F146" s="12"/>
      <c r="G146" s="132">
        <f>G147</f>
        <v>144500</v>
      </c>
      <c r="H146" s="142"/>
      <c r="I146" s="132">
        <f>I147</f>
        <v>144500</v>
      </c>
      <c r="J146" s="29"/>
    </row>
    <row r="147" spans="1:10" ht="25.5">
      <c r="A147" s="6" t="s">
        <v>124</v>
      </c>
      <c r="B147" s="12">
        <v>650</v>
      </c>
      <c r="C147" s="12" t="s">
        <v>641</v>
      </c>
      <c r="D147" s="38">
        <v>10</v>
      </c>
      <c r="E147" s="60" t="s">
        <v>148</v>
      </c>
      <c r="F147" s="12">
        <v>200</v>
      </c>
      <c r="G147" s="132">
        <f>G148</f>
        <v>144500</v>
      </c>
      <c r="H147" s="142"/>
      <c r="I147" s="132">
        <f>I148</f>
        <v>144500</v>
      </c>
      <c r="J147" s="29"/>
    </row>
    <row r="148" spans="1:10" ht="25.5">
      <c r="A148" s="6" t="s">
        <v>670</v>
      </c>
      <c r="B148" s="12">
        <v>650</v>
      </c>
      <c r="C148" s="12" t="s">
        <v>641</v>
      </c>
      <c r="D148" s="38">
        <v>10</v>
      </c>
      <c r="E148" s="60" t="s">
        <v>148</v>
      </c>
      <c r="F148" s="12">
        <v>240</v>
      </c>
      <c r="G148" s="132">
        <f ca="1">'Пр.12 (вед19-20)'!G181</f>
        <v>144500</v>
      </c>
      <c r="H148" s="132"/>
      <c r="I148" s="132">
        <f ca="1">'Пр.12 (вед19-20)'!I181</f>
        <v>144500</v>
      </c>
      <c r="J148" s="29"/>
    </row>
    <row r="149" spans="1:10">
      <c r="A149" s="114" t="s">
        <v>228</v>
      </c>
      <c r="B149" s="12" t="s">
        <v>648</v>
      </c>
      <c r="C149" s="12" t="s">
        <v>641</v>
      </c>
      <c r="D149" s="38" t="s">
        <v>105</v>
      </c>
      <c r="E149" s="60" t="s">
        <v>229</v>
      </c>
      <c r="F149" s="12"/>
      <c r="G149" s="132">
        <f>G150</f>
        <v>331800</v>
      </c>
      <c r="H149" s="142"/>
      <c r="I149" s="132">
        <f>I150</f>
        <v>331800</v>
      </c>
      <c r="J149" s="29"/>
    </row>
    <row r="150" spans="1:10" ht="25.5">
      <c r="A150" s="72" t="s">
        <v>172</v>
      </c>
      <c r="B150" s="12">
        <v>650</v>
      </c>
      <c r="C150" s="12" t="s">
        <v>641</v>
      </c>
      <c r="D150" s="38">
        <v>10</v>
      </c>
      <c r="E150" s="38" t="s">
        <v>173</v>
      </c>
      <c r="F150" s="12"/>
      <c r="G150" s="132">
        <f>G151</f>
        <v>331800</v>
      </c>
      <c r="H150" s="142"/>
      <c r="I150" s="132">
        <f>I151</f>
        <v>331800</v>
      </c>
      <c r="J150" s="29"/>
    </row>
    <row r="151" spans="1:10" ht="25.5">
      <c r="A151" s="6" t="s">
        <v>124</v>
      </c>
      <c r="B151" s="12">
        <v>650</v>
      </c>
      <c r="C151" s="12" t="s">
        <v>641</v>
      </c>
      <c r="D151" s="38">
        <v>10</v>
      </c>
      <c r="E151" s="38" t="s">
        <v>173</v>
      </c>
      <c r="F151" s="12">
        <v>200</v>
      </c>
      <c r="G151" s="132">
        <f>G152</f>
        <v>331800</v>
      </c>
      <c r="H151" s="142"/>
      <c r="I151" s="132">
        <f>I152</f>
        <v>331800</v>
      </c>
      <c r="J151" s="29"/>
    </row>
    <row r="152" spans="1:10" ht="25.5">
      <c r="A152" s="6" t="s">
        <v>670</v>
      </c>
      <c r="B152" s="12">
        <v>650</v>
      </c>
      <c r="C152" s="12" t="s">
        <v>641</v>
      </c>
      <c r="D152" s="38">
        <v>10</v>
      </c>
      <c r="E152" s="38" t="s">
        <v>173</v>
      </c>
      <c r="F152" s="12">
        <v>240</v>
      </c>
      <c r="G152" s="132">
        <f ca="1">'Пр.12 (вед19-20)'!G186</f>
        <v>331800</v>
      </c>
      <c r="H152" s="132"/>
      <c r="I152" s="132">
        <f ca="1">'Пр.12 (вед19-20)'!I186</f>
        <v>331800</v>
      </c>
      <c r="J152" s="29"/>
    </row>
    <row r="153" spans="1:10">
      <c r="A153" s="13" t="s">
        <v>606</v>
      </c>
      <c r="B153" s="14">
        <v>650</v>
      </c>
      <c r="C153" s="14" t="s">
        <v>645</v>
      </c>
      <c r="D153" s="35"/>
      <c r="E153" s="35"/>
      <c r="F153" s="14"/>
      <c r="G153" s="130">
        <f>G154+G169+G177</f>
        <v>15793700</v>
      </c>
      <c r="H153" s="130"/>
      <c r="I153" s="130">
        <f>I154+I169+I177</f>
        <v>10701300</v>
      </c>
      <c r="J153" s="15"/>
    </row>
    <row r="154" spans="1:10">
      <c r="A154" s="45" t="s">
        <v>630</v>
      </c>
      <c r="B154" s="36">
        <v>650</v>
      </c>
      <c r="C154" s="43" t="s">
        <v>645</v>
      </c>
      <c r="D154" s="44" t="s">
        <v>639</v>
      </c>
      <c r="E154" s="44"/>
      <c r="F154" s="43"/>
      <c r="G154" s="131">
        <f>G155</f>
        <v>750000</v>
      </c>
      <c r="H154" s="131"/>
      <c r="I154" s="131">
        <f>I155</f>
        <v>681600</v>
      </c>
      <c r="J154" s="27"/>
    </row>
    <row r="155" spans="1:10" ht="38.25">
      <c r="A155" s="6" t="s">
        <v>700</v>
      </c>
      <c r="B155" s="12" t="s">
        <v>648</v>
      </c>
      <c r="C155" s="12" t="s">
        <v>645</v>
      </c>
      <c r="D155" s="38" t="s">
        <v>639</v>
      </c>
      <c r="E155" s="60" t="s">
        <v>47</v>
      </c>
      <c r="F155" s="64"/>
      <c r="G155" s="135">
        <f>G156</f>
        <v>750000</v>
      </c>
      <c r="H155" s="149"/>
      <c r="I155" s="132">
        <f>I156</f>
        <v>681600</v>
      </c>
      <c r="J155" s="29"/>
    </row>
    <row r="156" spans="1:10" ht="63.75">
      <c r="A156" s="6" t="s">
        <v>48</v>
      </c>
      <c r="B156" s="12" t="s">
        <v>648</v>
      </c>
      <c r="C156" s="12" t="s">
        <v>645</v>
      </c>
      <c r="D156" s="38" t="s">
        <v>639</v>
      </c>
      <c r="E156" s="60" t="s">
        <v>49</v>
      </c>
      <c r="F156" s="12"/>
      <c r="G156" s="135">
        <f>G157+G161+G165</f>
        <v>750000</v>
      </c>
      <c r="H156" s="149"/>
      <c r="I156" s="132">
        <f>I157+I161+I165</f>
        <v>681600</v>
      </c>
      <c r="J156" s="29"/>
    </row>
    <row r="157" spans="1:10" ht="51">
      <c r="A157" s="6" t="s">
        <v>50</v>
      </c>
      <c r="B157" s="12" t="s">
        <v>648</v>
      </c>
      <c r="C157" s="12" t="s">
        <v>645</v>
      </c>
      <c r="D157" s="38" t="s">
        <v>639</v>
      </c>
      <c r="E157" s="60" t="s">
        <v>52</v>
      </c>
      <c r="F157" s="12"/>
      <c r="G157" s="135">
        <f>G158</f>
        <v>240000</v>
      </c>
      <c r="H157" s="149"/>
      <c r="I157" s="132">
        <f>I159</f>
        <v>200000</v>
      </c>
      <c r="J157" s="29"/>
    </row>
    <row r="158" spans="1:10" ht="25.5">
      <c r="A158" s="6" t="s">
        <v>51</v>
      </c>
      <c r="B158" s="12" t="s">
        <v>648</v>
      </c>
      <c r="C158" s="12" t="s">
        <v>645</v>
      </c>
      <c r="D158" s="38" t="s">
        <v>639</v>
      </c>
      <c r="E158" s="60" t="s">
        <v>53</v>
      </c>
      <c r="F158" s="12"/>
      <c r="G158" s="135">
        <f>G159</f>
        <v>240000</v>
      </c>
      <c r="H158" s="149"/>
      <c r="I158" s="132">
        <f>I159</f>
        <v>200000</v>
      </c>
      <c r="J158" s="29"/>
    </row>
    <row r="159" spans="1:10" ht="25.5">
      <c r="A159" s="6" t="s">
        <v>124</v>
      </c>
      <c r="B159" s="12" t="s">
        <v>648</v>
      </c>
      <c r="C159" s="12" t="s">
        <v>645</v>
      </c>
      <c r="D159" s="38" t="s">
        <v>639</v>
      </c>
      <c r="E159" s="60" t="s">
        <v>53</v>
      </c>
      <c r="F159" s="12" t="s">
        <v>651</v>
      </c>
      <c r="G159" s="135">
        <f>G160</f>
        <v>240000</v>
      </c>
      <c r="H159" s="149"/>
      <c r="I159" s="132">
        <f>I160</f>
        <v>200000</v>
      </c>
      <c r="J159" s="29"/>
    </row>
    <row r="160" spans="1:10" ht="25.5">
      <c r="A160" s="6" t="s">
        <v>670</v>
      </c>
      <c r="B160" s="12" t="s">
        <v>648</v>
      </c>
      <c r="C160" s="12" t="s">
        <v>645</v>
      </c>
      <c r="D160" s="38" t="s">
        <v>639</v>
      </c>
      <c r="E160" s="60" t="s">
        <v>53</v>
      </c>
      <c r="F160" s="12" t="s">
        <v>652</v>
      </c>
      <c r="G160" s="135">
        <f ca="1">'Пр.12 (вед19-20)'!G195</f>
        <v>240000</v>
      </c>
      <c r="H160" s="135"/>
      <c r="I160" s="135">
        <f ca="1">'Пр.12 (вед19-20)'!I195</f>
        <v>200000</v>
      </c>
      <c r="J160" s="29"/>
    </row>
    <row r="161" spans="1:10" ht="41.25" customHeight="1">
      <c r="A161" s="69" t="s">
        <v>174</v>
      </c>
      <c r="B161" s="59" t="s">
        <v>648</v>
      </c>
      <c r="C161" s="64" t="s">
        <v>645</v>
      </c>
      <c r="D161" s="65" t="s">
        <v>639</v>
      </c>
      <c r="E161" s="65" t="s">
        <v>175</v>
      </c>
      <c r="F161" s="64"/>
      <c r="G161" s="135">
        <f>G162</f>
        <v>350000</v>
      </c>
      <c r="H161" s="149"/>
      <c r="I161" s="132">
        <f>I162</f>
        <v>321600</v>
      </c>
      <c r="J161" s="29"/>
    </row>
    <row r="162" spans="1:10" ht="25.5">
      <c r="A162" s="6" t="s">
        <v>676</v>
      </c>
      <c r="B162" s="12" t="s">
        <v>648</v>
      </c>
      <c r="C162" s="12" t="s">
        <v>645</v>
      </c>
      <c r="D162" s="38" t="s">
        <v>639</v>
      </c>
      <c r="E162" s="38" t="s">
        <v>176</v>
      </c>
      <c r="F162" s="12"/>
      <c r="G162" s="132">
        <f>G163</f>
        <v>350000</v>
      </c>
      <c r="H162" s="142"/>
      <c r="I162" s="132">
        <f>I163</f>
        <v>321600</v>
      </c>
      <c r="J162" s="29"/>
    </row>
    <row r="163" spans="1:10" ht="25.5">
      <c r="A163" s="6" t="s">
        <v>124</v>
      </c>
      <c r="B163" s="12" t="s">
        <v>648</v>
      </c>
      <c r="C163" s="12" t="s">
        <v>645</v>
      </c>
      <c r="D163" s="38" t="s">
        <v>639</v>
      </c>
      <c r="E163" s="38" t="s">
        <v>176</v>
      </c>
      <c r="F163" s="12" t="s">
        <v>651</v>
      </c>
      <c r="G163" s="132">
        <f>G164</f>
        <v>350000</v>
      </c>
      <c r="H163" s="142"/>
      <c r="I163" s="132">
        <f>I164</f>
        <v>321600</v>
      </c>
      <c r="J163" s="29"/>
    </row>
    <row r="164" spans="1:10" ht="25.5">
      <c r="A164" s="6" t="s">
        <v>670</v>
      </c>
      <c r="B164" s="12" t="s">
        <v>648</v>
      </c>
      <c r="C164" s="12" t="s">
        <v>645</v>
      </c>
      <c r="D164" s="38" t="s">
        <v>639</v>
      </c>
      <c r="E164" s="38" t="s">
        <v>176</v>
      </c>
      <c r="F164" s="12" t="s">
        <v>652</v>
      </c>
      <c r="G164" s="132">
        <f ca="1">'Пр.12 (вед19-20)'!G200</f>
        <v>350000</v>
      </c>
      <c r="H164" s="132"/>
      <c r="I164" s="132">
        <f ca="1">'Пр.12 (вед19-20)'!I200</f>
        <v>321600</v>
      </c>
      <c r="J164" s="29"/>
    </row>
    <row r="165" spans="1:10" ht="25.5">
      <c r="A165" s="114" t="s">
        <v>186</v>
      </c>
      <c r="B165" s="12" t="s">
        <v>648</v>
      </c>
      <c r="C165" s="12" t="s">
        <v>645</v>
      </c>
      <c r="D165" s="38" t="s">
        <v>639</v>
      </c>
      <c r="E165" s="38" t="s">
        <v>191</v>
      </c>
      <c r="F165" s="12"/>
      <c r="G165" s="132">
        <f>G166</f>
        <v>160000</v>
      </c>
      <c r="H165" s="142"/>
      <c r="I165" s="132">
        <f>I166</f>
        <v>160000</v>
      </c>
      <c r="J165" s="29"/>
    </row>
    <row r="166" spans="1:10">
      <c r="A166" s="114" t="s">
        <v>185</v>
      </c>
      <c r="B166" s="12" t="s">
        <v>648</v>
      </c>
      <c r="C166" s="12" t="s">
        <v>645</v>
      </c>
      <c r="D166" s="38" t="s">
        <v>639</v>
      </c>
      <c r="E166" s="38" t="s">
        <v>184</v>
      </c>
      <c r="F166" s="12"/>
      <c r="G166" s="132">
        <f>G167</f>
        <v>160000</v>
      </c>
      <c r="H166" s="142"/>
      <c r="I166" s="132">
        <f>I167</f>
        <v>160000</v>
      </c>
      <c r="J166" s="29"/>
    </row>
    <row r="167" spans="1:10" ht="25.5">
      <c r="A167" s="6" t="s">
        <v>124</v>
      </c>
      <c r="B167" s="12" t="s">
        <v>648</v>
      </c>
      <c r="C167" s="12" t="s">
        <v>645</v>
      </c>
      <c r="D167" s="38" t="s">
        <v>639</v>
      </c>
      <c r="E167" s="38" t="s">
        <v>184</v>
      </c>
      <c r="F167" s="12" t="s">
        <v>651</v>
      </c>
      <c r="G167" s="132">
        <f>G168</f>
        <v>160000</v>
      </c>
      <c r="H167" s="142"/>
      <c r="I167" s="132">
        <f>I168</f>
        <v>160000</v>
      </c>
      <c r="J167" s="29"/>
    </row>
    <row r="168" spans="1:10" ht="25.5">
      <c r="A168" s="6" t="s">
        <v>670</v>
      </c>
      <c r="B168" s="12" t="s">
        <v>648</v>
      </c>
      <c r="C168" s="12" t="s">
        <v>645</v>
      </c>
      <c r="D168" s="38" t="s">
        <v>639</v>
      </c>
      <c r="E168" s="38" t="s">
        <v>184</v>
      </c>
      <c r="F168" s="12" t="s">
        <v>652</v>
      </c>
      <c r="G168" s="132">
        <f ca="1">'Пр.12 (вед19-20)'!G205</f>
        <v>160000</v>
      </c>
      <c r="H168" s="132"/>
      <c r="I168" s="132">
        <f ca="1">'Пр.12 (вед19-20)'!I205</f>
        <v>160000</v>
      </c>
      <c r="J168" s="29"/>
    </row>
    <row r="169" spans="1:10">
      <c r="A169" s="23" t="s">
        <v>631</v>
      </c>
      <c r="B169" s="36">
        <v>650</v>
      </c>
      <c r="C169" s="36" t="s">
        <v>645</v>
      </c>
      <c r="D169" s="37" t="s">
        <v>640</v>
      </c>
      <c r="E169" s="37"/>
      <c r="F169" s="36"/>
      <c r="G169" s="131">
        <f>G170</f>
        <v>11718700</v>
      </c>
      <c r="H169" s="131"/>
      <c r="I169" s="131">
        <f>I170</f>
        <v>6694700</v>
      </c>
      <c r="J169" s="27"/>
    </row>
    <row r="170" spans="1:10">
      <c r="A170" s="69" t="s">
        <v>673</v>
      </c>
      <c r="B170" s="12">
        <v>650</v>
      </c>
      <c r="C170" s="12" t="s">
        <v>645</v>
      </c>
      <c r="D170" s="12" t="s">
        <v>640</v>
      </c>
      <c r="E170" s="59" t="s">
        <v>5</v>
      </c>
      <c r="F170" s="12"/>
      <c r="G170" s="132">
        <f>G171+G174</f>
        <v>11718700</v>
      </c>
      <c r="H170" s="142"/>
      <c r="I170" s="132">
        <f>I171+I174</f>
        <v>6694700</v>
      </c>
      <c r="J170" s="29"/>
    </row>
    <row r="171" spans="1:10" ht="25.5">
      <c r="A171" s="6" t="s">
        <v>363</v>
      </c>
      <c r="B171" s="12">
        <v>650</v>
      </c>
      <c r="C171" s="12" t="s">
        <v>645</v>
      </c>
      <c r="D171" s="38" t="s">
        <v>640</v>
      </c>
      <c r="E171" s="12" t="s">
        <v>260</v>
      </c>
      <c r="F171" s="12"/>
      <c r="G171" s="132">
        <f>G172</f>
        <v>11118700</v>
      </c>
      <c r="H171" s="142"/>
      <c r="I171" s="132">
        <f>I172</f>
        <v>6360700</v>
      </c>
      <c r="J171" s="29"/>
    </row>
    <row r="172" spans="1:10" ht="25.5">
      <c r="A172" s="6" t="s">
        <v>124</v>
      </c>
      <c r="B172" s="12">
        <v>650</v>
      </c>
      <c r="C172" s="12" t="s">
        <v>645</v>
      </c>
      <c r="D172" s="38" t="s">
        <v>640</v>
      </c>
      <c r="E172" s="12" t="s">
        <v>260</v>
      </c>
      <c r="F172" s="12" t="s">
        <v>651</v>
      </c>
      <c r="G172" s="132">
        <f>G173</f>
        <v>11118700</v>
      </c>
      <c r="H172" s="142"/>
      <c r="I172" s="132">
        <f>I173</f>
        <v>6360700</v>
      </c>
      <c r="J172" s="29"/>
    </row>
    <row r="173" spans="1:10" ht="25.5">
      <c r="A173" s="6" t="s">
        <v>670</v>
      </c>
      <c r="B173" s="12">
        <v>650</v>
      </c>
      <c r="C173" s="12" t="s">
        <v>645</v>
      </c>
      <c r="D173" s="38" t="s">
        <v>640</v>
      </c>
      <c r="E173" s="12" t="s">
        <v>260</v>
      </c>
      <c r="F173" s="12" t="s">
        <v>652</v>
      </c>
      <c r="G173" s="132">
        <f ca="1">'Пр.12 (вед19-20)'!G211</f>
        <v>11118700</v>
      </c>
      <c r="H173" s="132"/>
      <c r="I173" s="132">
        <f ca="1">'Пр.12 (вед19-20)'!I211</f>
        <v>6360700</v>
      </c>
      <c r="J173" s="29"/>
    </row>
    <row r="174" spans="1:10" ht="25.5">
      <c r="A174" s="6" t="s">
        <v>364</v>
      </c>
      <c r="B174" s="12">
        <v>650</v>
      </c>
      <c r="C174" s="12" t="s">
        <v>645</v>
      </c>
      <c r="D174" s="38" t="s">
        <v>640</v>
      </c>
      <c r="E174" s="12" t="s">
        <v>263</v>
      </c>
      <c r="F174" s="12"/>
      <c r="G174" s="132">
        <f ca="1">G175</f>
        <v>600000</v>
      </c>
      <c r="H174" s="142"/>
      <c r="I174" s="132">
        <f ca="1">I175</f>
        <v>334000</v>
      </c>
      <c r="J174" s="29"/>
    </row>
    <row r="175" spans="1:10" ht="25.5">
      <c r="A175" s="6" t="s">
        <v>124</v>
      </c>
      <c r="B175" s="12">
        <v>650</v>
      </c>
      <c r="C175" s="12" t="s">
        <v>645</v>
      </c>
      <c r="D175" s="38" t="s">
        <v>640</v>
      </c>
      <c r="E175" s="12" t="s">
        <v>263</v>
      </c>
      <c r="F175" s="12" t="s">
        <v>651</v>
      </c>
      <c r="G175" s="132">
        <f ca="1">G176</f>
        <v>600000</v>
      </c>
      <c r="H175" s="142"/>
      <c r="I175" s="132">
        <f ca="1">I176</f>
        <v>334000</v>
      </c>
      <c r="J175" s="29"/>
    </row>
    <row r="176" spans="1:10" ht="25.5">
      <c r="A176" s="6" t="s">
        <v>670</v>
      </c>
      <c r="B176" s="12" t="s">
        <v>648</v>
      </c>
      <c r="C176" s="12" t="s">
        <v>645</v>
      </c>
      <c r="D176" s="38" t="s">
        <v>640</v>
      </c>
      <c r="E176" s="12" t="s">
        <v>263</v>
      </c>
      <c r="F176" s="12" t="s">
        <v>652</v>
      </c>
      <c r="G176" s="132">
        <f ca="1">'Пр.12 (вед19-20)'!G215</f>
        <v>600000</v>
      </c>
      <c r="H176" s="132"/>
      <c r="I176" s="132">
        <f ca="1">'Пр.12 (вед19-20)'!I215</f>
        <v>334000</v>
      </c>
      <c r="J176" s="29"/>
    </row>
    <row r="177" spans="1:10">
      <c r="A177" s="23" t="s">
        <v>607</v>
      </c>
      <c r="B177" s="36">
        <v>650</v>
      </c>
      <c r="C177" s="36" t="s">
        <v>645</v>
      </c>
      <c r="D177" s="37" t="s">
        <v>642</v>
      </c>
      <c r="E177" s="36"/>
      <c r="F177" s="36"/>
      <c r="G177" s="131">
        <f>G178</f>
        <v>3325000</v>
      </c>
      <c r="H177" s="131"/>
      <c r="I177" s="131">
        <f>I178</f>
        <v>3325000</v>
      </c>
      <c r="J177" s="27"/>
    </row>
    <row r="178" spans="1:10" ht="38.25">
      <c r="A178" s="21" t="s">
        <v>701</v>
      </c>
      <c r="B178" s="12" t="s">
        <v>648</v>
      </c>
      <c r="C178" s="12" t="s">
        <v>645</v>
      </c>
      <c r="D178" s="38" t="s">
        <v>642</v>
      </c>
      <c r="E178" s="60" t="s">
        <v>54</v>
      </c>
      <c r="F178" s="12"/>
      <c r="G178" s="132">
        <f>G179+G188+G193+G198</f>
        <v>3325000</v>
      </c>
      <c r="H178" s="132"/>
      <c r="I178" s="132">
        <f>I179+I188+I193+I198</f>
        <v>3325000</v>
      </c>
      <c r="J178" s="29"/>
    </row>
    <row r="179" spans="1:10" ht="63.75">
      <c r="A179" s="21" t="s">
        <v>702</v>
      </c>
      <c r="B179" s="12" t="s">
        <v>648</v>
      </c>
      <c r="C179" s="12" t="s">
        <v>645</v>
      </c>
      <c r="D179" s="12" t="s">
        <v>642</v>
      </c>
      <c r="E179" s="60" t="s">
        <v>55</v>
      </c>
      <c r="F179" s="12"/>
      <c r="G179" s="132">
        <f>G180+G184</f>
        <v>870000</v>
      </c>
      <c r="H179" s="142"/>
      <c r="I179" s="132">
        <f>I180+I184</f>
        <v>870000</v>
      </c>
      <c r="J179" s="29"/>
    </row>
    <row r="180" spans="1:10">
      <c r="A180" s="21" t="s">
        <v>56</v>
      </c>
      <c r="B180" s="12" t="s">
        <v>648</v>
      </c>
      <c r="C180" s="12" t="s">
        <v>645</v>
      </c>
      <c r="D180" s="12" t="s">
        <v>642</v>
      </c>
      <c r="E180" s="60" t="s">
        <v>57</v>
      </c>
      <c r="F180" s="12"/>
      <c r="G180" s="132">
        <f>G181</f>
        <v>850000</v>
      </c>
      <c r="H180" s="142"/>
      <c r="I180" s="132">
        <f>I181</f>
        <v>850000</v>
      </c>
      <c r="J180" s="29"/>
    </row>
    <row r="181" spans="1:10">
      <c r="A181" s="21" t="s">
        <v>58</v>
      </c>
      <c r="B181" s="12" t="s">
        <v>648</v>
      </c>
      <c r="C181" s="12" t="s">
        <v>645</v>
      </c>
      <c r="D181" s="12" t="s">
        <v>642</v>
      </c>
      <c r="E181" s="60" t="s">
        <v>59</v>
      </c>
      <c r="F181" s="12"/>
      <c r="G181" s="132">
        <f>G183</f>
        <v>850000</v>
      </c>
      <c r="H181" s="142"/>
      <c r="I181" s="132">
        <f>I182</f>
        <v>850000</v>
      </c>
      <c r="J181" s="29"/>
    </row>
    <row r="182" spans="1:10" ht="25.5">
      <c r="A182" s="6" t="s">
        <v>124</v>
      </c>
      <c r="B182" s="12" t="s">
        <v>648</v>
      </c>
      <c r="C182" s="12" t="s">
        <v>645</v>
      </c>
      <c r="D182" s="12" t="s">
        <v>642</v>
      </c>
      <c r="E182" s="60" t="s">
        <v>59</v>
      </c>
      <c r="F182" s="59" t="s">
        <v>651</v>
      </c>
      <c r="G182" s="132">
        <f>G183</f>
        <v>850000</v>
      </c>
      <c r="H182" s="142"/>
      <c r="I182" s="132">
        <f>I183</f>
        <v>850000</v>
      </c>
      <c r="J182" s="29"/>
    </row>
    <row r="183" spans="1:10" ht="25.5">
      <c r="A183" s="6" t="s">
        <v>670</v>
      </c>
      <c r="B183" s="12" t="s">
        <v>648</v>
      </c>
      <c r="C183" s="12" t="s">
        <v>645</v>
      </c>
      <c r="D183" s="12" t="s">
        <v>642</v>
      </c>
      <c r="E183" s="60" t="s">
        <v>59</v>
      </c>
      <c r="F183" s="59" t="s">
        <v>652</v>
      </c>
      <c r="G183" s="132">
        <f ca="1">'Пр.12 (вед19-20)'!G223</f>
        <v>850000</v>
      </c>
      <c r="H183" s="132"/>
      <c r="I183" s="132">
        <f ca="1">'Пр.12 (вед19-20)'!I223</f>
        <v>850000</v>
      </c>
      <c r="J183" s="9"/>
    </row>
    <row r="184" spans="1:10" ht="25.5">
      <c r="A184" s="21" t="s">
        <v>60</v>
      </c>
      <c r="B184" s="12" t="s">
        <v>648</v>
      </c>
      <c r="C184" s="12" t="s">
        <v>645</v>
      </c>
      <c r="D184" s="12" t="s">
        <v>642</v>
      </c>
      <c r="E184" s="60" t="s">
        <v>61</v>
      </c>
      <c r="F184" s="12"/>
      <c r="G184" s="132">
        <f>G185</f>
        <v>20000</v>
      </c>
      <c r="H184" s="142"/>
      <c r="I184" s="132">
        <f>I185</f>
        <v>20000</v>
      </c>
      <c r="J184" s="9"/>
    </row>
    <row r="185" spans="1:10">
      <c r="A185" s="21" t="s">
        <v>63</v>
      </c>
      <c r="B185" s="12" t="s">
        <v>648</v>
      </c>
      <c r="C185" s="12" t="s">
        <v>645</v>
      </c>
      <c r="D185" s="12" t="s">
        <v>642</v>
      </c>
      <c r="E185" s="60" t="s">
        <v>62</v>
      </c>
      <c r="F185" s="12"/>
      <c r="G185" s="132">
        <f>G186</f>
        <v>20000</v>
      </c>
      <c r="H185" s="142"/>
      <c r="I185" s="132">
        <f>I186</f>
        <v>20000</v>
      </c>
      <c r="J185" s="9"/>
    </row>
    <row r="186" spans="1:10" ht="25.5">
      <c r="A186" s="6" t="s">
        <v>124</v>
      </c>
      <c r="B186" s="12" t="s">
        <v>648</v>
      </c>
      <c r="C186" s="12" t="s">
        <v>645</v>
      </c>
      <c r="D186" s="12" t="s">
        <v>642</v>
      </c>
      <c r="E186" s="60" t="s">
        <v>62</v>
      </c>
      <c r="F186" s="59" t="s">
        <v>651</v>
      </c>
      <c r="G186" s="132">
        <f>G187</f>
        <v>20000</v>
      </c>
      <c r="H186" s="142"/>
      <c r="I186" s="132">
        <f>I187</f>
        <v>20000</v>
      </c>
      <c r="J186" s="9"/>
    </row>
    <row r="187" spans="1:10" ht="25.5">
      <c r="A187" s="6" t="s">
        <v>670</v>
      </c>
      <c r="B187" s="12" t="s">
        <v>648</v>
      </c>
      <c r="C187" s="12" t="s">
        <v>645</v>
      </c>
      <c r="D187" s="12" t="s">
        <v>642</v>
      </c>
      <c r="E187" s="60" t="s">
        <v>62</v>
      </c>
      <c r="F187" s="59" t="s">
        <v>652</v>
      </c>
      <c r="G187" s="132">
        <f ca="1">'Пр.12 (вед19-20)'!G228</f>
        <v>20000</v>
      </c>
      <c r="H187" s="132"/>
      <c r="I187" s="132">
        <f ca="1">'Пр.12 (вед19-20)'!I228</f>
        <v>20000</v>
      </c>
      <c r="J187" s="9"/>
    </row>
    <row r="188" spans="1:10" ht="63.75">
      <c r="A188" s="21" t="s">
        <v>4</v>
      </c>
      <c r="B188" s="12" t="s">
        <v>648</v>
      </c>
      <c r="C188" s="12" t="s">
        <v>645</v>
      </c>
      <c r="D188" s="12" t="s">
        <v>642</v>
      </c>
      <c r="E188" s="60" t="s">
        <v>64</v>
      </c>
      <c r="F188" s="12"/>
      <c r="G188" s="132">
        <f>G189</f>
        <v>20000</v>
      </c>
      <c r="H188" s="142"/>
      <c r="I188" s="135">
        <f>I189</f>
        <v>20000</v>
      </c>
      <c r="J188" s="9"/>
    </row>
    <row r="189" spans="1:10" ht="25.5">
      <c r="A189" s="108" t="s">
        <v>65</v>
      </c>
      <c r="B189" s="12" t="s">
        <v>648</v>
      </c>
      <c r="C189" s="12" t="s">
        <v>645</v>
      </c>
      <c r="D189" s="12" t="s">
        <v>642</v>
      </c>
      <c r="E189" s="60" t="s">
        <v>188</v>
      </c>
      <c r="F189" s="12"/>
      <c r="G189" s="132">
        <f>G190</f>
        <v>20000</v>
      </c>
      <c r="H189" s="142"/>
      <c r="I189" s="135">
        <f>I190</f>
        <v>20000</v>
      </c>
      <c r="J189" s="9"/>
    </row>
    <row r="190" spans="1:10">
      <c r="A190" s="109" t="s">
        <v>187</v>
      </c>
      <c r="B190" s="107" t="s">
        <v>648</v>
      </c>
      <c r="C190" s="12" t="s">
        <v>645</v>
      </c>
      <c r="D190" s="12" t="s">
        <v>642</v>
      </c>
      <c r="E190" s="60" t="s">
        <v>189</v>
      </c>
      <c r="F190" s="12"/>
      <c r="G190" s="132">
        <f>G191</f>
        <v>20000</v>
      </c>
      <c r="H190" s="142"/>
      <c r="I190" s="135">
        <f>I191</f>
        <v>20000</v>
      </c>
      <c r="J190" s="9"/>
    </row>
    <row r="191" spans="1:10" ht="25.5">
      <c r="A191" s="6" t="s">
        <v>124</v>
      </c>
      <c r="B191" s="12" t="s">
        <v>648</v>
      </c>
      <c r="C191" s="12" t="s">
        <v>645</v>
      </c>
      <c r="D191" s="12" t="s">
        <v>642</v>
      </c>
      <c r="E191" s="60" t="s">
        <v>189</v>
      </c>
      <c r="F191" s="59" t="s">
        <v>651</v>
      </c>
      <c r="G191" s="132">
        <f>G192</f>
        <v>20000</v>
      </c>
      <c r="H191" s="142"/>
      <c r="I191" s="135">
        <f>I192</f>
        <v>20000</v>
      </c>
      <c r="J191" s="9"/>
    </row>
    <row r="192" spans="1:10" ht="25.5">
      <c r="A192" s="6" t="s">
        <v>670</v>
      </c>
      <c r="B192" s="12" t="s">
        <v>648</v>
      </c>
      <c r="C192" s="12" t="s">
        <v>645</v>
      </c>
      <c r="D192" s="12" t="s">
        <v>642</v>
      </c>
      <c r="E192" s="60" t="s">
        <v>189</v>
      </c>
      <c r="F192" s="59" t="s">
        <v>652</v>
      </c>
      <c r="G192" s="132">
        <f ca="1">'Пр.12 (вед19-20)'!G228</f>
        <v>20000</v>
      </c>
      <c r="H192" s="132"/>
      <c r="I192" s="132">
        <f ca="1">'Пр.12 (вед19-20)'!I228</f>
        <v>20000</v>
      </c>
      <c r="J192" s="9"/>
    </row>
    <row r="193" spans="1:10" ht="63.75">
      <c r="A193" s="21" t="s">
        <v>703</v>
      </c>
      <c r="B193" s="12" t="s">
        <v>648</v>
      </c>
      <c r="C193" s="12" t="s">
        <v>645</v>
      </c>
      <c r="D193" s="12" t="s">
        <v>642</v>
      </c>
      <c r="E193" s="60" t="s">
        <v>66</v>
      </c>
      <c r="F193" s="12"/>
      <c r="G193" s="132">
        <f>G196</f>
        <v>1885000</v>
      </c>
      <c r="H193" s="142"/>
      <c r="I193" s="135">
        <f>I194</f>
        <v>1885000</v>
      </c>
      <c r="J193" s="9"/>
    </row>
    <row r="194" spans="1:10" ht="25.5">
      <c r="A194" s="21" t="s">
        <v>68</v>
      </c>
      <c r="B194" s="12" t="s">
        <v>648</v>
      </c>
      <c r="C194" s="12" t="s">
        <v>645</v>
      </c>
      <c r="D194" s="12" t="s">
        <v>642</v>
      </c>
      <c r="E194" s="60" t="s">
        <v>69</v>
      </c>
      <c r="F194" s="12"/>
      <c r="G194" s="132">
        <f>G195</f>
        <v>1885000</v>
      </c>
      <c r="H194" s="142"/>
      <c r="I194" s="132">
        <f>I195</f>
        <v>1885000</v>
      </c>
      <c r="J194" s="9"/>
    </row>
    <row r="195" spans="1:10" ht="25.5">
      <c r="A195" s="21" t="s">
        <v>67</v>
      </c>
      <c r="B195" s="12" t="s">
        <v>648</v>
      </c>
      <c r="C195" s="12" t="s">
        <v>645</v>
      </c>
      <c r="D195" s="12" t="s">
        <v>642</v>
      </c>
      <c r="E195" s="60" t="s">
        <v>70</v>
      </c>
      <c r="F195" s="12"/>
      <c r="G195" s="132">
        <f>G196</f>
        <v>1885000</v>
      </c>
      <c r="H195" s="142"/>
      <c r="I195" s="132">
        <f>I196</f>
        <v>1885000</v>
      </c>
      <c r="J195" s="9"/>
    </row>
    <row r="196" spans="1:10" ht="25.5">
      <c r="A196" s="6" t="s">
        <v>124</v>
      </c>
      <c r="B196" s="12" t="s">
        <v>648</v>
      </c>
      <c r="C196" s="12" t="s">
        <v>645</v>
      </c>
      <c r="D196" s="12" t="s">
        <v>642</v>
      </c>
      <c r="E196" s="60" t="s">
        <v>70</v>
      </c>
      <c r="F196" s="59" t="s">
        <v>651</v>
      </c>
      <c r="G196" s="132">
        <f>G197</f>
        <v>1885000</v>
      </c>
      <c r="H196" s="142"/>
      <c r="I196" s="132">
        <f>I197</f>
        <v>1885000</v>
      </c>
      <c r="J196" s="9"/>
    </row>
    <row r="197" spans="1:10" ht="25.5">
      <c r="A197" s="6" t="s">
        <v>670</v>
      </c>
      <c r="B197" s="12" t="s">
        <v>648</v>
      </c>
      <c r="C197" s="12" t="s">
        <v>645</v>
      </c>
      <c r="D197" s="12" t="s">
        <v>642</v>
      </c>
      <c r="E197" s="60" t="s">
        <v>70</v>
      </c>
      <c r="F197" s="59" t="s">
        <v>652</v>
      </c>
      <c r="G197" s="132">
        <f ca="1">'Пр.12 (вед19-20)'!G240</f>
        <v>1885000</v>
      </c>
      <c r="H197" s="132"/>
      <c r="I197" s="132">
        <f ca="1">'Пр.12 (вед19-20)'!I240</f>
        <v>1885000</v>
      </c>
      <c r="J197" s="9"/>
    </row>
    <row r="198" spans="1:10" ht="63.75">
      <c r="A198" s="21" t="s">
        <v>704</v>
      </c>
      <c r="B198" s="12" t="s">
        <v>648</v>
      </c>
      <c r="C198" s="12" t="s">
        <v>645</v>
      </c>
      <c r="D198" s="12" t="s">
        <v>642</v>
      </c>
      <c r="E198" s="60" t="s">
        <v>71</v>
      </c>
      <c r="F198" s="12"/>
      <c r="G198" s="132">
        <f>G200</f>
        <v>550000</v>
      </c>
      <c r="H198" s="142"/>
      <c r="I198" s="132">
        <f>I199</f>
        <v>550000</v>
      </c>
      <c r="J198" s="9"/>
    </row>
    <row r="199" spans="1:10" ht="38.25">
      <c r="A199" s="21" t="s">
        <v>72</v>
      </c>
      <c r="B199" s="12" t="s">
        <v>648</v>
      </c>
      <c r="C199" s="12" t="s">
        <v>645</v>
      </c>
      <c r="D199" s="12" t="s">
        <v>642</v>
      </c>
      <c r="E199" s="60" t="s">
        <v>73</v>
      </c>
      <c r="F199" s="12"/>
      <c r="G199" s="132">
        <f>G200</f>
        <v>550000</v>
      </c>
      <c r="H199" s="142"/>
      <c r="I199" s="132">
        <f>I200</f>
        <v>550000</v>
      </c>
      <c r="J199" s="9"/>
    </row>
    <row r="200" spans="1:10" ht="25.5">
      <c r="A200" s="21" t="s">
        <v>74</v>
      </c>
      <c r="B200" s="12" t="s">
        <v>648</v>
      </c>
      <c r="C200" s="12" t="s">
        <v>645</v>
      </c>
      <c r="D200" s="12" t="s">
        <v>642</v>
      </c>
      <c r="E200" s="60" t="s">
        <v>75</v>
      </c>
      <c r="F200" s="12"/>
      <c r="G200" s="132">
        <f>G201</f>
        <v>550000</v>
      </c>
      <c r="H200" s="142"/>
      <c r="I200" s="132">
        <f>I201</f>
        <v>550000</v>
      </c>
      <c r="J200" s="9"/>
    </row>
    <row r="201" spans="1:10" ht="25.5">
      <c r="A201" s="6" t="s">
        <v>124</v>
      </c>
      <c r="B201" s="12" t="s">
        <v>648</v>
      </c>
      <c r="C201" s="12" t="s">
        <v>645</v>
      </c>
      <c r="D201" s="12" t="s">
        <v>642</v>
      </c>
      <c r="E201" s="60" t="s">
        <v>75</v>
      </c>
      <c r="F201" s="59" t="s">
        <v>651</v>
      </c>
      <c r="G201" s="132">
        <f>G202</f>
        <v>550000</v>
      </c>
      <c r="H201" s="142"/>
      <c r="I201" s="132">
        <f>I202</f>
        <v>550000</v>
      </c>
      <c r="J201" s="9"/>
    </row>
    <row r="202" spans="1:10" ht="25.5">
      <c r="A202" s="6" t="s">
        <v>670</v>
      </c>
      <c r="B202" s="12" t="s">
        <v>648</v>
      </c>
      <c r="C202" s="12" t="s">
        <v>645</v>
      </c>
      <c r="D202" s="12" t="s">
        <v>642</v>
      </c>
      <c r="E202" s="60" t="s">
        <v>75</v>
      </c>
      <c r="F202" s="59" t="s">
        <v>652</v>
      </c>
      <c r="G202" s="132">
        <f ca="1">'Пр.12 (вед19-20)'!G246</f>
        <v>550000</v>
      </c>
      <c r="H202" s="132"/>
      <c r="I202" s="132">
        <f ca="1">'Пр.12 (вед19-20)'!I246</f>
        <v>550000</v>
      </c>
      <c r="J202" s="9"/>
    </row>
    <row r="203" spans="1:10">
      <c r="A203" s="13" t="s">
        <v>609</v>
      </c>
      <c r="B203" s="14">
        <v>650</v>
      </c>
      <c r="C203" s="14" t="s">
        <v>646</v>
      </c>
      <c r="D203" s="14"/>
      <c r="E203" s="35"/>
      <c r="F203" s="14"/>
      <c r="G203" s="130">
        <f>G204</f>
        <v>559600</v>
      </c>
      <c r="H203" s="130"/>
      <c r="I203" s="130">
        <f>I204</f>
        <v>516220</v>
      </c>
      <c r="J203" s="15"/>
    </row>
    <row r="204" spans="1:10">
      <c r="A204" s="23" t="s">
        <v>610</v>
      </c>
      <c r="B204" s="36">
        <v>650</v>
      </c>
      <c r="C204" s="36" t="s">
        <v>646</v>
      </c>
      <c r="D204" s="36" t="s">
        <v>646</v>
      </c>
      <c r="E204" s="37"/>
      <c r="F204" s="36"/>
      <c r="G204" s="131">
        <f>G205</f>
        <v>559600</v>
      </c>
      <c r="H204" s="131"/>
      <c r="I204" s="131">
        <f>I205</f>
        <v>516220</v>
      </c>
      <c r="J204" s="27"/>
    </row>
    <row r="205" spans="1:10" ht="51">
      <c r="A205" s="75" t="s">
        <v>705</v>
      </c>
      <c r="B205" s="59" t="s">
        <v>648</v>
      </c>
      <c r="C205" s="59" t="s">
        <v>646</v>
      </c>
      <c r="D205" s="59" t="s">
        <v>646</v>
      </c>
      <c r="E205" s="60" t="s">
        <v>76</v>
      </c>
      <c r="F205" s="59"/>
      <c r="G205" s="132">
        <f>G206</f>
        <v>559600</v>
      </c>
      <c r="H205" s="132"/>
      <c r="I205" s="132">
        <f>I206</f>
        <v>516220</v>
      </c>
      <c r="J205" s="9"/>
    </row>
    <row r="206" spans="1:10" ht="63.75">
      <c r="A206" s="76" t="s">
        <v>0</v>
      </c>
      <c r="B206" s="59" t="s">
        <v>648</v>
      </c>
      <c r="C206" s="59" t="s">
        <v>646</v>
      </c>
      <c r="D206" s="59" t="s">
        <v>646</v>
      </c>
      <c r="E206" s="60" t="s">
        <v>77</v>
      </c>
      <c r="F206" s="59"/>
      <c r="G206" s="132">
        <f>G207+G217+G213</f>
        <v>559600</v>
      </c>
      <c r="H206" s="132"/>
      <c r="I206" s="132">
        <f>I207+I213+I217</f>
        <v>516220</v>
      </c>
      <c r="J206" s="9"/>
    </row>
    <row r="207" spans="1:10" ht="25.5">
      <c r="A207" s="76" t="s">
        <v>177</v>
      </c>
      <c r="B207" s="59" t="s">
        <v>648</v>
      </c>
      <c r="C207" s="59" t="s">
        <v>646</v>
      </c>
      <c r="D207" s="59" t="s">
        <v>646</v>
      </c>
      <c r="E207" s="60" t="s">
        <v>79</v>
      </c>
      <c r="F207" s="59"/>
      <c r="G207" s="132">
        <f>G208</f>
        <v>524100</v>
      </c>
      <c r="H207" s="132"/>
      <c r="I207" s="132">
        <f>I208</f>
        <v>459600</v>
      </c>
      <c r="J207" s="9"/>
    </row>
    <row r="208" spans="1:10" ht="25.5">
      <c r="A208" s="110" t="s">
        <v>80</v>
      </c>
      <c r="B208" s="59" t="s">
        <v>648</v>
      </c>
      <c r="C208" s="59" t="s">
        <v>646</v>
      </c>
      <c r="D208" s="59" t="s">
        <v>646</v>
      </c>
      <c r="E208" s="60" t="s">
        <v>81</v>
      </c>
      <c r="F208" s="59"/>
      <c r="G208" s="132">
        <f>G209+G211</f>
        <v>524100</v>
      </c>
      <c r="H208" s="132"/>
      <c r="I208" s="132">
        <f>I209+I211</f>
        <v>459600</v>
      </c>
      <c r="J208" s="9"/>
    </row>
    <row r="209" spans="1:10" ht="63.75">
      <c r="A209" s="20" t="s">
        <v>632</v>
      </c>
      <c r="B209" s="59">
        <v>650</v>
      </c>
      <c r="C209" s="59" t="s">
        <v>646</v>
      </c>
      <c r="D209" s="59" t="s">
        <v>646</v>
      </c>
      <c r="E209" s="60" t="s">
        <v>81</v>
      </c>
      <c r="F209" s="59">
        <v>100</v>
      </c>
      <c r="G209" s="132">
        <f>G210</f>
        <v>479100</v>
      </c>
      <c r="H209" s="132"/>
      <c r="I209" s="132">
        <f>I210</f>
        <v>414600</v>
      </c>
      <c r="J209" s="9"/>
    </row>
    <row r="210" spans="1:10">
      <c r="A210" s="63" t="s">
        <v>633</v>
      </c>
      <c r="B210" s="59">
        <v>650</v>
      </c>
      <c r="C210" s="59" t="s">
        <v>646</v>
      </c>
      <c r="D210" s="59" t="s">
        <v>646</v>
      </c>
      <c r="E210" s="60" t="s">
        <v>81</v>
      </c>
      <c r="F210" s="59">
        <v>110</v>
      </c>
      <c r="G210" s="132">
        <f ca="1">'Пр.12 (вед19-20)'!G255</f>
        <v>479100</v>
      </c>
      <c r="H210" s="132"/>
      <c r="I210" s="132">
        <f ca="1">'Пр.12 (вед19-20)'!I255</f>
        <v>414600</v>
      </c>
      <c r="J210" s="9"/>
    </row>
    <row r="211" spans="1:10" ht="25.5">
      <c r="A211" s="6" t="s">
        <v>124</v>
      </c>
      <c r="B211" s="59" t="s">
        <v>648</v>
      </c>
      <c r="C211" s="59" t="s">
        <v>646</v>
      </c>
      <c r="D211" s="59" t="s">
        <v>646</v>
      </c>
      <c r="E211" s="60" t="s">
        <v>81</v>
      </c>
      <c r="F211" s="59" t="s">
        <v>651</v>
      </c>
      <c r="G211" s="135">
        <f ca="1">G212</f>
        <v>45000</v>
      </c>
      <c r="H211" s="132"/>
      <c r="I211" s="135">
        <f ca="1">I212</f>
        <v>45000</v>
      </c>
      <c r="J211" s="9"/>
    </row>
    <row r="212" spans="1:10" ht="25.5">
      <c r="A212" s="6" t="s">
        <v>670</v>
      </c>
      <c r="B212" s="59" t="s">
        <v>648</v>
      </c>
      <c r="C212" s="59" t="s">
        <v>646</v>
      </c>
      <c r="D212" s="59" t="s">
        <v>646</v>
      </c>
      <c r="E212" s="60" t="s">
        <v>81</v>
      </c>
      <c r="F212" s="59" t="s">
        <v>652</v>
      </c>
      <c r="G212" s="135">
        <f ca="1">'Пр.12 (вед19-20)'!G260</f>
        <v>45000</v>
      </c>
      <c r="H212" s="135"/>
      <c r="I212" s="135">
        <f ca="1">'Пр.12 (вед19-20)'!I260</f>
        <v>45000</v>
      </c>
      <c r="J212" s="9"/>
    </row>
    <row r="213" spans="1:10" ht="38.25">
      <c r="A213" s="6" t="s">
        <v>178</v>
      </c>
      <c r="B213" s="59" t="s">
        <v>648</v>
      </c>
      <c r="C213" s="59" t="s">
        <v>646</v>
      </c>
      <c r="D213" s="59" t="s">
        <v>646</v>
      </c>
      <c r="E213" s="60" t="s">
        <v>179</v>
      </c>
      <c r="F213" s="59"/>
      <c r="G213" s="135">
        <f>G214</f>
        <v>35500</v>
      </c>
      <c r="H213" s="132"/>
      <c r="I213" s="135">
        <f>I214</f>
        <v>39200</v>
      </c>
      <c r="J213" s="9"/>
    </row>
    <row r="214" spans="1:10" ht="25.5">
      <c r="A214" s="6" t="s">
        <v>180</v>
      </c>
      <c r="B214" s="59" t="s">
        <v>648</v>
      </c>
      <c r="C214" s="59" t="s">
        <v>646</v>
      </c>
      <c r="D214" s="59" t="s">
        <v>646</v>
      </c>
      <c r="E214" s="60" t="s">
        <v>181</v>
      </c>
      <c r="F214" s="59"/>
      <c r="G214" s="135">
        <f>G215</f>
        <v>35500</v>
      </c>
      <c r="H214" s="132"/>
      <c r="I214" s="132">
        <f>I215</f>
        <v>39200</v>
      </c>
      <c r="J214" s="9"/>
    </row>
    <row r="215" spans="1:10" ht="25.5">
      <c r="A215" s="6" t="s">
        <v>124</v>
      </c>
      <c r="B215" s="59" t="s">
        <v>648</v>
      </c>
      <c r="C215" s="59" t="s">
        <v>646</v>
      </c>
      <c r="D215" s="59" t="s">
        <v>646</v>
      </c>
      <c r="E215" s="60" t="s">
        <v>181</v>
      </c>
      <c r="F215" s="59" t="s">
        <v>651</v>
      </c>
      <c r="G215" s="135">
        <f>G216</f>
        <v>35500</v>
      </c>
      <c r="H215" s="132"/>
      <c r="I215" s="132">
        <f>I216</f>
        <v>39200</v>
      </c>
      <c r="J215" s="9"/>
    </row>
    <row r="216" spans="1:10" ht="25.5">
      <c r="A216" s="6" t="s">
        <v>670</v>
      </c>
      <c r="B216" s="59" t="s">
        <v>648</v>
      </c>
      <c r="C216" s="59" t="s">
        <v>646</v>
      </c>
      <c r="D216" s="59" t="s">
        <v>646</v>
      </c>
      <c r="E216" s="60" t="s">
        <v>181</v>
      </c>
      <c r="F216" s="59" t="s">
        <v>652</v>
      </c>
      <c r="G216" s="135">
        <f ca="1">'Пр.12 (вед19-20)'!G265</f>
        <v>35500</v>
      </c>
      <c r="H216" s="135"/>
      <c r="I216" s="135">
        <f ca="1">'Пр.12 (вед19-20)'!I265</f>
        <v>39200</v>
      </c>
      <c r="J216" s="9"/>
    </row>
    <row r="217" spans="1:10" ht="25.5">
      <c r="A217" s="6" t="s">
        <v>82</v>
      </c>
      <c r="B217" s="59" t="s">
        <v>648</v>
      </c>
      <c r="C217" s="59" t="s">
        <v>646</v>
      </c>
      <c r="D217" s="59" t="s">
        <v>646</v>
      </c>
      <c r="E217" s="60" t="s">
        <v>84</v>
      </c>
      <c r="F217" s="59"/>
      <c r="G217" s="132">
        <f>G218</f>
        <v>0</v>
      </c>
      <c r="H217" s="132"/>
      <c r="I217" s="132">
        <f>I218</f>
        <v>17420</v>
      </c>
      <c r="J217" s="9"/>
    </row>
    <row r="218" spans="1:10" ht="25.5">
      <c r="A218" s="6" t="s">
        <v>83</v>
      </c>
      <c r="B218" s="59" t="s">
        <v>648</v>
      </c>
      <c r="C218" s="59" t="s">
        <v>646</v>
      </c>
      <c r="D218" s="59" t="s">
        <v>646</v>
      </c>
      <c r="E218" s="60" t="s">
        <v>85</v>
      </c>
      <c r="F218" s="59"/>
      <c r="G218" s="132">
        <f>G219</f>
        <v>0</v>
      </c>
      <c r="H218" s="132"/>
      <c r="I218" s="132">
        <f>I219</f>
        <v>17420</v>
      </c>
      <c r="J218" s="9"/>
    </row>
    <row r="219" spans="1:10" ht="25.5">
      <c r="A219" s="6" t="s">
        <v>124</v>
      </c>
      <c r="B219" s="59" t="s">
        <v>648</v>
      </c>
      <c r="C219" s="59" t="s">
        <v>646</v>
      </c>
      <c r="D219" s="59" t="s">
        <v>646</v>
      </c>
      <c r="E219" s="60" t="s">
        <v>85</v>
      </c>
      <c r="F219" s="59" t="s">
        <v>651</v>
      </c>
      <c r="G219" s="132">
        <f>G220</f>
        <v>0</v>
      </c>
      <c r="H219" s="132"/>
      <c r="I219" s="132">
        <f>I220</f>
        <v>17420</v>
      </c>
      <c r="J219" s="9"/>
    </row>
    <row r="220" spans="1:10" ht="25.5">
      <c r="A220" s="6" t="s">
        <v>670</v>
      </c>
      <c r="B220" s="59" t="s">
        <v>648</v>
      </c>
      <c r="C220" s="59" t="s">
        <v>646</v>
      </c>
      <c r="D220" s="59" t="s">
        <v>646</v>
      </c>
      <c r="E220" s="60" t="s">
        <v>85</v>
      </c>
      <c r="F220" s="59" t="s">
        <v>652</v>
      </c>
      <c r="G220" s="132">
        <f ca="1">'Пр.12 (вед19-20)'!G270</f>
        <v>0</v>
      </c>
      <c r="H220" s="132"/>
      <c r="I220" s="132">
        <f ca="1">'Пр.12 (вед19-20)'!I270</f>
        <v>17420</v>
      </c>
      <c r="J220" s="9"/>
    </row>
    <row r="221" spans="1:10">
      <c r="A221" s="13" t="s">
        <v>661</v>
      </c>
      <c r="B221" s="14">
        <v>650</v>
      </c>
      <c r="C221" s="14" t="s">
        <v>643</v>
      </c>
      <c r="D221" s="14"/>
      <c r="E221" s="35"/>
      <c r="F221" s="14"/>
      <c r="G221" s="130">
        <f>G222</f>
        <v>6063490</v>
      </c>
      <c r="H221" s="130"/>
      <c r="I221" s="130">
        <f>I222</f>
        <v>5142700</v>
      </c>
      <c r="J221" s="15"/>
    </row>
    <row r="222" spans="1:10">
      <c r="A222" s="23" t="s">
        <v>611</v>
      </c>
      <c r="B222" s="36">
        <v>650</v>
      </c>
      <c r="C222" s="36" t="s">
        <v>643</v>
      </c>
      <c r="D222" s="36" t="s">
        <v>639</v>
      </c>
      <c r="E222" s="37"/>
      <c r="F222" s="36"/>
      <c r="G222" s="131">
        <f>G223</f>
        <v>6063490</v>
      </c>
      <c r="H222" s="131"/>
      <c r="I222" s="131">
        <f>I223</f>
        <v>5142700</v>
      </c>
      <c r="J222" s="27"/>
    </row>
    <row r="223" spans="1:10" ht="51">
      <c r="A223" s="76" t="s">
        <v>705</v>
      </c>
      <c r="B223" s="71" t="s">
        <v>648</v>
      </c>
      <c r="C223" s="71" t="s">
        <v>643</v>
      </c>
      <c r="D223" s="38" t="s">
        <v>639</v>
      </c>
      <c r="E223" s="71" t="s">
        <v>76</v>
      </c>
      <c r="F223" s="71"/>
      <c r="G223" s="132">
        <f>G224</f>
        <v>6063490</v>
      </c>
      <c r="H223" s="132"/>
      <c r="I223" s="137">
        <f>I224</f>
        <v>5142700</v>
      </c>
      <c r="J223" s="9"/>
    </row>
    <row r="224" spans="1:10" ht="63.75">
      <c r="A224" s="76" t="s">
        <v>1</v>
      </c>
      <c r="B224" s="71">
        <v>650</v>
      </c>
      <c r="C224" s="71" t="s">
        <v>643</v>
      </c>
      <c r="D224" s="38" t="s">
        <v>639</v>
      </c>
      <c r="E224" s="71" t="s">
        <v>86</v>
      </c>
      <c r="F224" s="77"/>
      <c r="G224" s="132">
        <f>G225+G229+G233+G241</f>
        <v>6063490</v>
      </c>
      <c r="H224" s="132"/>
      <c r="I224" s="132">
        <f>I225+I229+I233+I241</f>
        <v>5142700</v>
      </c>
      <c r="J224" s="9"/>
    </row>
    <row r="225" spans="1:10" ht="25.5">
      <c r="A225" s="76" t="s">
        <v>90</v>
      </c>
      <c r="B225" s="71" t="s">
        <v>648</v>
      </c>
      <c r="C225" s="71" t="s">
        <v>643</v>
      </c>
      <c r="D225" s="38" t="s">
        <v>639</v>
      </c>
      <c r="E225" s="71" t="s">
        <v>91</v>
      </c>
      <c r="F225" s="32"/>
      <c r="G225" s="137">
        <f>G226</f>
        <v>33000</v>
      </c>
      <c r="H225" s="132"/>
      <c r="I225" s="137">
        <f>I226</f>
        <v>19100</v>
      </c>
      <c r="J225" s="9"/>
    </row>
    <row r="226" spans="1:10">
      <c r="A226" s="76" t="s">
        <v>92</v>
      </c>
      <c r="B226" s="71">
        <v>650</v>
      </c>
      <c r="C226" s="71" t="s">
        <v>643</v>
      </c>
      <c r="D226" s="38" t="s">
        <v>639</v>
      </c>
      <c r="E226" s="71" t="s">
        <v>93</v>
      </c>
      <c r="F226" s="77"/>
      <c r="G226" s="137">
        <f>G227</f>
        <v>33000</v>
      </c>
      <c r="H226" s="132"/>
      <c r="I226" s="137">
        <f>I227</f>
        <v>19100</v>
      </c>
      <c r="J226" s="9"/>
    </row>
    <row r="227" spans="1:10" ht="25.5">
      <c r="A227" s="6" t="s">
        <v>124</v>
      </c>
      <c r="B227" s="59">
        <v>650</v>
      </c>
      <c r="C227" s="59" t="s">
        <v>643</v>
      </c>
      <c r="D227" s="38" t="s">
        <v>639</v>
      </c>
      <c r="E227" s="71" t="s">
        <v>93</v>
      </c>
      <c r="F227" s="59">
        <v>200</v>
      </c>
      <c r="G227" s="136">
        <f>G228</f>
        <v>33000</v>
      </c>
      <c r="H227" s="132"/>
      <c r="I227" s="137">
        <f>I228</f>
        <v>19100</v>
      </c>
      <c r="J227" s="9"/>
    </row>
    <row r="228" spans="1:10" ht="25.5">
      <c r="A228" s="6" t="s">
        <v>670</v>
      </c>
      <c r="B228" s="59">
        <v>650</v>
      </c>
      <c r="C228" s="59" t="s">
        <v>643</v>
      </c>
      <c r="D228" s="38" t="s">
        <v>639</v>
      </c>
      <c r="E228" s="71" t="s">
        <v>93</v>
      </c>
      <c r="F228" s="59">
        <v>240</v>
      </c>
      <c r="G228" s="136">
        <f ca="1">'Пр.12 (вед19-20)'!G279</f>
        <v>33000</v>
      </c>
      <c r="H228" s="136"/>
      <c r="I228" s="136">
        <f ca="1">'Пр.12 (вед19-20)'!I279</f>
        <v>19100</v>
      </c>
      <c r="J228" s="9"/>
    </row>
    <row r="229" spans="1:10" ht="25.5">
      <c r="A229" s="63" t="s">
        <v>99</v>
      </c>
      <c r="B229" s="59" t="s">
        <v>648</v>
      </c>
      <c r="C229" s="59" t="s">
        <v>643</v>
      </c>
      <c r="D229" s="38" t="s">
        <v>639</v>
      </c>
      <c r="E229" s="71" t="s">
        <v>100</v>
      </c>
      <c r="F229" s="59"/>
      <c r="G229" s="132">
        <f>G230</f>
        <v>116500</v>
      </c>
      <c r="H229" s="132"/>
      <c r="I229" s="137">
        <f>I230</f>
        <v>0</v>
      </c>
      <c r="J229" s="9"/>
    </row>
    <row r="230" spans="1:10">
      <c r="A230" s="63" t="s">
        <v>98</v>
      </c>
      <c r="B230" s="59" t="s">
        <v>648</v>
      </c>
      <c r="C230" s="59" t="s">
        <v>643</v>
      </c>
      <c r="D230" s="38" t="s">
        <v>639</v>
      </c>
      <c r="E230" s="71" t="s">
        <v>101</v>
      </c>
      <c r="F230" s="59"/>
      <c r="G230" s="132">
        <f>G231</f>
        <v>116500</v>
      </c>
      <c r="H230" s="132"/>
      <c r="I230" s="137">
        <f>I231</f>
        <v>0</v>
      </c>
      <c r="J230" s="9"/>
    </row>
    <row r="231" spans="1:10" ht="25.5">
      <c r="A231" s="6" t="s">
        <v>124</v>
      </c>
      <c r="B231" s="59" t="s">
        <v>648</v>
      </c>
      <c r="C231" s="59" t="s">
        <v>643</v>
      </c>
      <c r="D231" s="38" t="s">
        <v>639</v>
      </c>
      <c r="E231" s="71" t="s">
        <v>101</v>
      </c>
      <c r="F231" s="59">
        <v>200</v>
      </c>
      <c r="G231" s="132">
        <f>G232</f>
        <v>116500</v>
      </c>
      <c r="H231" s="132"/>
      <c r="I231" s="137">
        <f>I232</f>
        <v>0</v>
      </c>
      <c r="J231" s="9"/>
    </row>
    <row r="232" spans="1:10" ht="25.5">
      <c r="A232" s="6" t="s">
        <v>670</v>
      </c>
      <c r="B232" s="59" t="s">
        <v>648</v>
      </c>
      <c r="C232" s="59" t="s">
        <v>643</v>
      </c>
      <c r="D232" s="38" t="s">
        <v>639</v>
      </c>
      <c r="E232" s="71" t="s">
        <v>101</v>
      </c>
      <c r="F232" s="59">
        <v>240</v>
      </c>
      <c r="G232" s="132">
        <f ca="1">'Пр.12 (вед19-20)'!G284</f>
        <v>116500</v>
      </c>
      <c r="H232" s="132"/>
      <c r="I232" s="132">
        <f ca="1">'Пр.12 (вед19-20)'!I284</f>
        <v>0</v>
      </c>
      <c r="J232" s="9"/>
    </row>
    <row r="233" spans="1:10" ht="25.5">
      <c r="A233" s="76" t="s">
        <v>78</v>
      </c>
      <c r="B233" s="71" t="s">
        <v>648</v>
      </c>
      <c r="C233" s="71" t="s">
        <v>643</v>
      </c>
      <c r="D233" s="38" t="s">
        <v>639</v>
      </c>
      <c r="E233" s="71" t="s">
        <v>87</v>
      </c>
      <c r="F233" s="77"/>
      <c r="G233" s="132">
        <f>G234</f>
        <v>5268900</v>
      </c>
      <c r="H233" s="132"/>
      <c r="I233" s="132">
        <f>I234</f>
        <v>5123600</v>
      </c>
      <c r="J233" s="9"/>
    </row>
    <row r="234" spans="1:10" ht="25.5">
      <c r="A234" s="110" t="s">
        <v>88</v>
      </c>
      <c r="B234" s="71">
        <v>650</v>
      </c>
      <c r="C234" s="71" t="s">
        <v>643</v>
      </c>
      <c r="D234" s="38" t="s">
        <v>639</v>
      </c>
      <c r="E234" s="71" t="s">
        <v>89</v>
      </c>
      <c r="F234" s="77"/>
      <c r="G234" s="132">
        <f>G235+G237+G239</f>
        <v>5268900</v>
      </c>
      <c r="H234" s="132"/>
      <c r="I234" s="132">
        <f>I235+I237+I239</f>
        <v>5123600</v>
      </c>
      <c r="J234" s="9"/>
    </row>
    <row r="235" spans="1:10" ht="63.75">
      <c r="A235" s="20" t="s">
        <v>668</v>
      </c>
      <c r="B235" s="59">
        <v>650</v>
      </c>
      <c r="C235" s="71" t="s">
        <v>643</v>
      </c>
      <c r="D235" s="38" t="s">
        <v>639</v>
      </c>
      <c r="E235" s="71" t="s">
        <v>89</v>
      </c>
      <c r="F235" s="59">
        <v>100</v>
      </c>
      <c r="G235" s="132">
        <f>G236</f>
        <v>4086400</v>
      </c>
      <c r="H235" s="132"/>
      <c r="I235" s="132">
        <f>I236</f>
        <v>3941100</v>
      </c>
      <c r="J235" s="9"/>
    </row>
    <row r="236" spans="1:10">
      <c r="A236" s="63" t="s">
        <v>633</v>
      </c>
      <c r="B236" s="59">
        <v>650</v>
      </c>
      <c r="C236" s="71" t="s">
        <v>643</v>
      </c>
      <c r="D236" s="78" t="s">
        <v>639</v>
      </c>
      <c r="E236" s="71" t="s">
        <v>89</v>
      </c>
      <c r="F236" s="59">
        <v>110</v>
      </c>
      <c r="G236" s="135">
        <f ca="1">'Пр.12 (вед19-20)'!G289</f>
        <v>4086400</v>
      </c>
      <c r="H236" s="135"/>
      <c r="I236" s="135">
        <f ca="1">'Пр.12 (вед19-20)'!I289</f>
        <v>3941100</v>
      </c>
      <c r="J236" s="9"/>
    </row>
    <row r="237" spans="1:10" ht="25.5">
      <c r="A237" s="6" t="s">
        <v>124</v>
      </c>
      <c r="B237" s="59">
        <v>650</v>
      </c>
      <c r="C237" s="71" t="s">
        <v>643</v>
      </c>
      <c r="D237" s="78" t="s">
        <v>639</v>
      </c>
      <c r="E237" s="71" t="s">
        <v>89</v>
      </c>
      <c r="F237" s="59">
        <v>200</v>
      </c>
      <c r="G237" s="132">
        <f ca="1">G238</f>
        <v>1151300</v>
      </c>
      <c r="H237" s="132"/>
      <c r="I237" s="132">
        <f ca="1">I238</f>
        <v>1151300</v>
      </c>
      <c r="J237" s="9"/>
    </row>
    <row r="238" spans="1:10" ht="25.5">
      <c r="A238" s="6" t="s">
        <v>670</v>
      </c>
      <c r="B238" s="59">
        <v>650</v>
      </c>
      <c r="C238" s="71" t="s">
        <v>643</v>
      </c>
      <c r="D238" s="78" t="s">
        <v>639</v>
      </c>
      <c r="E238" s="71" t="s">
        <v>89</v>
      </c>
      <c r="F238" s="59">
        <v>240</v>
      </c>
      <c r="G238" s="132">
        <f ca="1">'Пр.12 (вед19-20)'!G294</f>
        <v>1151300</v>
      </c>
      <c r="H238" s="132"/>
      <c r="I238" s="132">
        <f ca="1">'Пр.12 (вед19-20)'!I294</f>
        <v>1151300</v>
      </c>
      <c r="J238" s="29"/>
    </row>
    <row r="239" spans="1:10">
      <c r="A239" s="63" t="s">
        <v>624</v>
      </c>
      <c r="B239" s="59">
        <v>650</v>
      </c>
      <c r="C239" s="71" t="s">
        <v>643</v>
      </c>
      <c r="D239" s="78" t="s">
        <v>639</v>
      </c>
      <c r="E239" s="71" t="s">
        <v>89</v>
      </c>
      <c r="F239" s="59">
        <v>800</v>
      </c>
      <c r="G239" s="132">
        <f ca="1">G240</f>
        <v>31200</v>
      </c>
      <c r="H239" s="132"/>
      <c r="I239" s="132">
        <f ca="1">I240</f>
        <v>31200</v>
      </c>
      <c r="J239" s="29"/>
    </row>
    <row r="240" spans="1:10">
      <c r="A240" s="6" t="s">
        <v>126</v>
      </c>
      <c r="B240" s="59">
        <v>650</v>
      </c>
      <c r="C240" s="71" t="s">
        <v>643</v>
      </c>
      <c r="D240" s="78" t="s">
        <v>639</v>
      </c>
      <c r="E240" s="71" t="s">
        <v>89</v>
      </c>
      <c r="F240" s="59">
        <v>850</v>
      </c>
      <c r="G240" s="132">
        <f ca="1">'Пр.12 (вед19-20)'!G298</f>
        <v>31200</v>
      </c>
      <c r="H240" s="132"/>
      <c r="I240" s="132">
        <f ca="1">'Пр.12 (вед19-20)'!I298</f>
        <v>31200</v>
      </c>
      <c r="J240" s="29"/>
    </row>
    <row r="241" spans="1:10" ht="25.5">
      <c r="A241" s="63" t="s">
        <v>94</v>
      </c>
      <c r="B241" s="59" t="s">
        <v>648</v>
      </c>
      <c r="C241" s="59" t="s">
        <v>643</v>
      </c>
      <c r="D241" s="38" t="s">
        <v>639</v>
      </c>
      <c r="E241" s="71" t="s">
        <v>95</v>
      </c>
      <c r="F241" s="59"/>
      <c r="G241" s="132">
        <f>G242</f>
        <v>645090</v>
      </c>
      <c r="H241" s="132"/>
      <c r="I241" s="132">
        <f>I242</f>
        <v>0</v>
      </c>
      <c r="J241" s="33"/>
    </row>
    <row r="242" spans="1:10">
      <c r="A242" s="63" t="s">
        <v>96</v>
      </c>
      <c r="B242" s="59" t="s">
        <v>648</v>
      </c>
      <c r="C242" s="59" t="s">
        <v>643</v>
      </c>
      <c r="D242" s="38" t="s">
        <v>639</v>
      </c>
      <c r="E242" s="71" t="s">
        <v>97</v>
      </c>
      <c r="F242" s="59"/>
      <c r="G242" s="132">
        <f>G243</f>
        <v>645090</v>
      </c>
      <c r="H242" s="132"/>
      <c r="I242" s="132">
        <f>I243</f>
        <v>0</v>
      </c>
      <c r="J242" s="33"/>
    </row>
    <row r="243" spans="1:10" ht="25.5">
      <c r="A243" s="6" t="s">
        <v>124</v>
      </c>
      <c r="B243" s="59" t="s">
        <v>648</v>
      </c>
      <c r="C243" s="59" t="s">
        <v>643</v>
      </c>
      <c r="D243" s="38" t="s">
        <v>639</v>
      </c>
      <c r="E243" s="71" t="s">
        <v>97</v>
      </c>
      <c r="F243" s="59" t="s">
        <v>651</v>
      </c>
      <c r="G243" s="132">
        <f>G244</f>
        <v>645090</v>
      </c>
      <c r="H243" s="132"/>
      <c r="I243" s="132">
        <f>I244</f>
        <v>0</v>
      </c>
      <c r="J243" s="33"/>
    </row>
    <row r="244" spans="1:10" ht="25.5">
      <c r="A244" s="6" t="s">
        <v>670</v>
      </c>
      <c r="B244" s="59" t="s">
        <v>648</v>
      </c>
      <c r="C244" s="59" t="s">
        <v>643</v>
      </c>
      <c r="D244" s="38" t="s">
        <v>639</v>
      </c>
      <c r="E244" s="71" t="s">
        <v>97</v>
      </c>
      <c r="F244" s="59" t="s">
        <v>652</v>
      </c>
      <c r="G244" s="132">
        <f ca="1">'Пр.12 (вед19-20)'!G304</f>
        <v>645090</v>
      </c>
      <c r="H244" s="132"/>
      <c r="I244" s="132">
        <f ca="1">'Пр.12 (вед19-20)'!I304</f>
        <v>0</v>
      </c>
      <c r="J244" s="9"/>
    </row>
    <row r="245" spans="1:10">
      <c r="A245" s="13" t="s">
        <v>612</v>
      </c>
      <c r="B245" s="14">
        <v>650</v>
      </c>
      <c r="C245" s="14">
        <v>10</v>
      </c>
      <c r="D245" s="35"/>
      <c r="E245" s="14"/>
      <c r="F245" s="14"/>
      <c r="G245" s="130">
        <f>G246</f>
        <v>180000</v>
      </c>
      <c r="H245" s="130"/>
      <c r="I245" s="130">
        <f t="shared" ref="I245:I251" si="7">I246</f>
        <v>180000</v>
      </c>
      <c r="J245" s="15"/>
    </row>
    <row r="246" spans="1:10">
      <c r="A246" s="23" t="s">
        <v>613</v>
      </c>
      <c r="B246" s="36">
        <v>650</v>
      </c>
      <c r="C246" s="36">
        <v>10</v>
      </c>
      <c r="D246" s="37" t="s">
        <v>639</v>
      </c>
      <c r="E246" s="36"/>
      <c r="F246" s="36"/>
      <c r="G246" s="131">
        <f>G247</f>
        <v>180000</v>
      </c>
      <c r="H246" s="131"/>
      <c r="I246" s="131">
        <f t="shared" si="7"/>
        <v>180000</v>
      </c>
      <c r="J246" s="27"/>
    </row>
    <row r="247" spans="1:10" ht="51">
      <c r="A247" s="70" t="s">
        <v>691</v>
      </c>
      <c r="B247" s="12">
        <v>650</v>
      </c>
      <c r="C247" s="12">
        <v>10</v>
      </c>
      <c r="D247" s="38" t="s">
        <v>639</v>
      </c>
      <c r="E247" s="59" t="s">
        <v>10</v>
      </c>
      <c r="F247" s="12"/>
      <c r="G247" s="132">
        <f>G248</f>
        <v>180000</v>
      </c>
      <c r="H247" s="142"/>
      <c r="I247" s="132">
        <f t="shared" si="7"/>
        <v>180000</v>
      </c>
      <c r="J247" s="29"/>
    </row>
    <row r="248" spans="1:10" ht="75.75" customHeight="1">
      <c r="A248" s="70" t="s">
        <v>2</v>
      </c>
      <c r="B248" s="12">
        <v>650</v>
      </c>
      <c r="C248" s="12">
        <v>10</v>
      </c>
      <c r="D248" s="38" t="s">
        <v>639</v>
      </c>
      <c r="E248" s="12" t="s">
        <v>102</v>
      </c>
      <c r="F248" s="12"/>
      <c r="G248" s="132">
        <f>G251</f>
        <v>180000</v>
      </c>
      <c r="H248" s="142"/>
      <c r="I248" s="132">
        <f t="shared" si="7"/>
        <v>180000</v>
      </c>
      <c r="J248" s="33"/>
    </row>
    <row r="249" spans="1:10" ht="38.25">
      <c r="A249" s="70" t="s">
        <v>103</v>
      </c>
      <c r="B249" s="12" t="s">
        <v>648</v>
      </c>
      <c r="C249" s="12" t="s">
        <v>105</v>
      </c>
      <c r="D249" s="38" t="s">
        <v>639</v>
      </c>
      <c r="E249" s="12" t="s">
        <v>106</v>
      </c>
      <c r="F249" s="12"/>
      <c r="G249" s="132">
        <f>G250</f>
        <v>180000</v>
      </c>
      <c r="H249" s="142"/>
      <c r="I249" s="132">
        <f t="shared" si="7"/>
        <v>180000</v>
      </c>
      <c r="J249" s="29"/>
    </row>
    <row r="250" spans="1:10" ht="25.5">
      <c r="A250" s="70" t="s">
        <v>104</v>
      </c>
      <c r="B250" s="12">
        <v>650</v>
      </c>
      <c r="C250" s="12">
        <v>10</v>
      </c>
      <c r="D250" s="38" t="s">
        <v>639</v>
      </c>
      <c r="E250" s="12" t="s">
        <v>107</v>
      </c>
      <c r="F250" s="12"/>
      <c r="G250" s="132">
        <f>G251</f>
        <v>180000</v>
      </c>
      <c r="H250" s="132"/>
      <c r="I250" s="132">
        <f t="shared" si="7"/>
        <v>180000</v>
      </c>
      <c r="J250" s="9"/>
    </row>
    <row r="251" spans="1:10">
      <c r="A251" s="6" t="s">
        <v>634</v>
      </c>
      <c r="B251" s="12">
        <v>650</v>
      </c>
      <c r="C251" s="12">
        <v>10</v>
      </c>
      <c r="D251" s="38" t="s">
        <v>639</v>
      </c>
      <c r="E251" s="12" t="s">
        <v>107</v>
      </c>
      <c r="F251" s="12">
        <v>300</v>
      </c>
      <c r="G251" s="132">
        <f>G252</f>
        <v>180000</v>
      </c>
      <c r="H251" s="142"/>
      <c r="I251" s="132">
        <f t="shared" si="7"/>
        <v>180000</v>
      </c>
      <c r="J251" s="29"/>
    </row>
    <row r="252" spans="1:10" ht="25.5">
      <c r="A252" s="6" t="s">
        <v>635</v>
      </c>
      <c r="B252" s="12">
        <v>650</v>
      </c>
      <c r="C252" s="12">
        <v>10</v>
      </c>
      <c r="D252" s="38" t="s">
        <v>639</v>
      </c>
      <c r="E252" s="12" t="s">
        <v>107</v>
      </c>
      <c r="F252" s="12">
        <v>320</v>
      </c>
      <c r="G252" s="132">
        <f ca="1">'Пр.12 (вед19-20)'!G313</f>
        <v>180000</v>
      </c>
      <c r="H252" s="132"/>
      <c r="I252" s="132">
        <f ca="1">'Пр.12 (вед19-20)'!I313</f>
        <v>180000</v>
      </c>
      <c r="J252" s="29"/>
    </row>
    <row r="253" spans="1:10">
      <c r="A253" s="13" t="s">
        <v>614</v>
      </c>
      <c r="B253" s="14">
        <v>650</v>
      </c>
      <c r="C253" s="14">
        <v>11</v>
      </c>
      <c r="D253" s="35"/>
      <c r="E253" s="14"/>
      <c r="F253" s="14"/>
      <c r="G253" s="130">
        <f t="shared" ref="G253:J254" si="8">G254</f>
        <v>103500</v>
      </c>
      <c r="H253" s="130">
        <f t="shared" si="8"/>
        <v>0</v>
      </c>
      <c r="I253" s="130">
        <f t="shared" si="8"/>
        <v>103500</v>
      </c>
      <c r="J253" s="15">
        <f t="shared" si="8"/>
        <v>0</v>
      </c>
    </row>
    <row r="254" spans="1:10">
      <c r="A254" s="23" t="s">
        <v>636</v>
      </c>
      <c r="B254" s="36">
        <v>650</v>
      </c>
      <c r="C254" s="36">
        <v>11</v>
      </c>
      <c r="D254" s="37" t="s">
        <v>639</v>
      </c>
      <c r="E254" s="36"/>
      <c r="F254" s="36"/>
      <c r="G254" s="131">
        <f t="shared" si="8"/>
        <v>103500</v>
      </c>
      <c r="H254" s="131">
        <f t="shared" si="8"/>
        <v>0</v>
      </c>
      <c r="I254" s="131">
        <f t="shared" si="8"/>
        <v>103500</v>
      </c>
      <c r="J254" s="27">
        <f t="shared" si="8"/>
        <v>0</v>
      </c>
    </row>
    <row r="255" spans="1:10" ht="51">
      <c r="A255" s="70" t="s">
        <v>705</v>
      </c>
      <c r="B255" s="12">
        <v>650</v>
      </c>
      <c r="C255" s="12">
        <v>11</v>
      </c>
      <c r="D255" s="38" t="s">
        <v>639</v>
      </c>
      <c r="E255" s="59" t="s">
        <v>76</v>
      </c>
      <c r="F255" s="12"/>
      <c r="G255" s="132">
        <f>G256</f>
        <v>103500</v>
      </c>
      <c r="H255" s="142"/>
      <c r="I255" s="132">
        <f>I256</f>
        <v>103500</v>
      </c>
      <c r="J255" s="29"/>
    </row>
    <row r="256" spans="1:10" ht="63.75">
      <c r="A256" s="70" t="s">
        <v>3</v>
      </c>
      <c r="B256" s="12">
        <v>650</v>
      </c>
      <c r="C256" s="12">
        <v>11</v>
      </c>
      <c r="D256" s="38" t="s">
        <v>639</v>
      </c>
      <c r="E256" s="59" t="s">
        <v>108</v>
      </c>
      <c r="F256" s="12"/>
      <c r="G256" s="132">
        <f>G257+G261+G265</f>
        <v>103500</v>
      </c>
      <c r="H256" s="142"/>
      <c r="I256" s="132">
        <f>I257+I261+I265</f>
        <v>103500</v>
      </c>
      <c r="J256" s="29"/>
    </row>
    <row r="257" spans="1:10" ht="25.5">
      <c r="A257" s="70" t="s">
        <v>109</v>
      </c>
      <c r="B257" s="12" t="s">
        <v>648</v>
      </c>
      <c r="C257" s="12" t="s">
        <v>660</v>
      </c>
      <c r="D257" s="38" t="s">
        <v>639</v>
      </c>
      <c r="E257" s="59" t="s">
        <v>111</v>
      </c>
      <c r="F257" s="12"/>
      <c r="G257" s="132">
        <f>G258</f>
        <v>42800</v>
      </c>
      <c r="H257" s="142"/>
      <c r="I257" s="132">
        <f>I258</f>
        <v>42800</v>
      </c>
      <c r="J257" s="29"/>
    </row>
    <row r="258" spans="1:10" ht="25.5">
      <c r="A258" s="70" t="s">
        <v>110</v>
      </c>
      <c r="B258" s="12">
        <v>650</v>
      </c>
      <c r="C258" s="12">
        <v>11</v>
      </c>
      <c r="D258" s="38" t="s">
        <v>639</v>
      </c>
      <c r="E258" s="59" t="s">
        <v>112</v>
      </c>
      <c r="F258" s="12"/>
      <c r="G258" s="132">
        <f>G259</f>
        <v>42800</v>
      </c>
      <c r="H258" s="142"/>
      <c r="I258" s="132">
        <f>I259</f>
        <v>42800</v>
      </c>
      <c r="J258" s="29"/>
    </row>
    <row r="259" spans="1:10" ht="25.5">
      <c r="A259" s="6" t="s">
        <v>124</v>
      </c>
      <c r="B259" s="12">
        <v>650</v>
      </c>
      <c r="C259" s="12">
        <v>11</v>
      </c>
      <c r="D259" s="38" t="s">
        <v>639</v>
      </c>
      <c r="E259" s="59" t="s">
        <v>112</v>
      </c>
      <c r="F259" s="12">
        <v>200</v>
      </c>
      <c r="G259" s="132">
        <f>G260</f>
        <v>42800</v>
      </c>
      <c r="H259" s="150"/>
      <c r="I259" s="132">
        <f>I260</f>
        <v>42800</v>
      </c>
      <c r="J259" s="33"/>
    </row>
    <row r="260" spans="1:10" ht="25.5">
      <c r="A260" s="6" t="s">
        <v>670</v>
      </c>
      <c r="B260" s="12">
        <v>650</v>
      </c>
      <c r="C260" s="12">
        <v>11</v>
      </c>
      <c r="D260" s="38" t="s">
        <v>639</v>
      </c>
      <c r="E260" s="59" t="s">
        <v>112</v>
      </c>
      <c r="F260" s="12">
        <v>240</v>
      </c>
      <c r="G260" s="132">
        <f ca="1">'Пр.12 (вед19-20)'!G322</f>
        <v>42800</v>
      </c>
      <c r="H260" s="132"/>
      <c r="I260" s="132">
        <f ca="1">'Пр.12 (вед19-20)'!I322</f>
        <v>42800</v>
      </c>
      <c r="J260" s="33"/>
    </row>
    <row r="261" spans="1:10" ht="25.5">
      <c r="A261" s="70" t="s">
        <v>113</v>
      </c>
      <c r="B261" s="12" t="s">
        <v>648</v>
      </c>
      <c r="C261" s="12" t="s">
        <v>660</v>
      </c>
      <c r="D261" s="38" t="s">
        <v>639</v>
      </c>
      <c r="E261" s="59" t="s">
        <v>115</v>
      </c>
      <c r="F261" s="12"/>
      <c r="G261" s="132">
        <f>G262</f>
        <v>17000</v>
      </c>
      <c r="H261" s="150"/>
      <c r="I261" s="132">
        <f>I262</f>
        <v>17000</v>
      </c>
      <c r="J261" s="33"/>
    </row>
    <row r="262" spans="1:10">
      <c r="A262" s="6" t="s">
        <v>114</v>
      </c>
      <c r="B262" s="12">
        <v>650</v>
      </c>
      <c r="C262" s="12">
        <v>11</v>
      </c>
      <c r="D262" s="38" t="s">
        <v>639</v>
      </c>
      <c r="E262" s="59" t="s">
        <v>116</v>
      </c>
      <c r="F262" s="12"/>
      <c r="G262" s="132">
        <f>G263</f>
        <v>17000</v>
      </c>
      <c r="H262" s="150"/>
      <c r="I262" s="132">
        <f>I263</f>
        <v>17000</v>
      </c>
      <c r="J262" s="33"/>
    </row>
    <row r="263" spans="1:10" ht="25.5">
      <c r="A263" s="6" t="s">
        <v>124</v>
      </c>
      <c r="B263" s="12">
        <v>650</v>
      </c>
      <c r="C263" s="12">
        <v>11</v>
      </c>
      <c r="D263" s="38" t="s">
        <v>639</v>
      </c>
      <c r="E263" s="59" t="s">
        <v>116</v>
      </c>
      <c r="F263" s="12">
        <v>200</v>
      </c>
      <c r="G263" s="132">
        <f>G264</f>
        <v>17000</v>
      </c>
      <c r="H263" s="150"/>
      <c r="I263" s="132">
        <f>I264</f>
        <v>17000</v>
      </c>
      <c r="J263" s="33"/>
    </row>
    <row r="264" spans="1:10" ht="25.5">
      <c r="A264" s="6" t="s">
        <v>670</v>
      </c>
      <c r="B264" s="12">
        <v>650</v>
      </c>
      <c r="C264" s="12">
        <v>11</v>
      </c>
      <c r="D264" s="38" t="s">
        <v>639</v>
      </c>
      <c r="E264" s="59" t="s">
        <v>116</v>
      </c>
      <c r="F264" s="12">
        <v>240</v>
      </c>
      <c r="G264" s="132">
        <f ca="1">'Пр.12 (вед19-20)'!G327</f>
        <v>17000</v>
      </c>
      <c r="H264" s="132"/>
      <c r="I264" s="132">
        <f ca="1">'Пр.12 (вед19-20)'!I327</f>
        <v>17000</v>
      </c>
      <c r="J264" s="33"/>
    </row>
    <row r="265" spans="1:10" ht="25.5">
      <c r="A265" s="70" t="s">
        <v>117</v>
      </c>
      <c r="B265" s="12" t="s">
        <v>648</v>
      </c>
      <c r="C265" s="12" t="s">
        <v>660</v>
      </c>
      <c r="D265" s="38" t="s">
        <v>639</v>
      </c>
      <c r="E265" s="59" t="s">
        <v>119</v>
      </c>
      <c r="F265" s="12"/>
      <c r="G265" s="132">
        <f>G266</f>
        <v>43700</v>
      </c>
      <c r="H265" s="150"/>
      <c r="I265" s="132">
        <f>I266</f>
        <v>43700</v>
      </c>
      <c r="J265" s="33"/>
    </row>
    <row r="266" spans="1:10">
      <c r="A266" s="70" t="s">
        <v>118</v>
      </c>
      <c r="B266" s="12">
        <v>650</v>
      </c>
      <c r="C266" s="12">
        <v>11</v>
      </c>
      <c r="D266" s="38" t="s">
        <v>639</v>
      </c>
      <c r="E266" s="59" t="s">
        <v>120</v>
      </c>
      <c r="F266" s="12"/>
      <c r="G266" s="132">
        <f>G267</f>
        <v>43700</v>
      </c>
      <c r="H266" s="150"/>
      <c r="I266" s="132">
        <f>I267</f>
        <v>43700</v>
      </c>
      <c r="J266" s="33"/>
    </row>
    <row r="267" spans="1:10" ht="25.5">
      <c r="A267" s="6" t="s">
        <v>124</v>
      </c>
      <c r="B267" s="12">
        <v>650</v>
      </c>
      <c r="C267" s="12">
        <v>11</v>
      </c>
      <c r="D267" s="38" t="s">
        <v>639</v>
      </c>
      <c r="E267" s="59" t="s">
        <v>120</v>
      </c>
      <c r="F267" s="12">
        <v>200</v>
      </c>
      <c r="G267" s="132">
        <f>G268</f>
        <v>43700</v>
      </c>
      <c r="H267" s="150"/>
      <c r="I267" s="132">
        <f>I268</f>
        <v>43700</v>
      </c>
      <c r="J267" s="33"/>
    </row>
    <row r="268" spans="1:10" ht="25.5">
      <c r="A268" s="6" t="s">
        <v>670</v>
      </c>
      <c r="B268" s="12">
        <v>650</v>
      </c>
      <c r="C268" s="12">
        <v>11</v>
      </c>
      <c r="D268" s="38" t="s">
        <v>639</v>
      </c>
      <c r="E268" s="59" t="s">
        <v>120</v>
      </c>
      <c r="F268" s="12">
        <v>240</v>
      </c>
      <c r="G268" s="132">
        <f ca="1">'Пр.12 (вед19-20)'!G332</f>
        <v>43700</v>
      </c>
      <c r="H268" s="132"/>
      <c r="I268" s="132">
        <f ca="1">'Пр.12 (вед19-20)'!I332</f>
        <v>43700</v>
      </c>
      <c r="J268" s="33"/>
    </row>
    <row r="269" spans="1:10">
      <c r="A269" s="13" t="s">
        <v>615</v>
      </c>
      <c r="B269" s="14">
        <v>650</v>
      </c>
      <c r="C269" s="14">
        <v>12</v>
      </c>
      <c r="D269" s="35"/>
      <c r="E269" s="14"/>
      <c r="F269" s="14"/>
      <c r="G269" s="130">
        <f t="shared" ref="G269:I273" si="9">G270</f>
        <v>10000</v>
      </c>
      <c r="H269" s="148"/>
      <c r="I269" s="130">
        <f t="shared" si="9"/>
        <v>10000</v>
      </c>
      <c r="J269" s="148"/>
    </row>
    <row r="270" spans="1:10">
      <c r="A270" s="23" t="s">
        <v>616</v>
      </c>
      <c r="B270" s="36">
        <v>650</v>
      </c>
      <c r="C270" s="36">
        <v>12</v>
      </c>
      <c r="D270" s="37" t="s">
        <v>641</v>
      </c>
      <c r="E270" s="36"/>
      <c r="F270" s="36"/>
      <c r="G270" s="131">
        <f t="shared" si="9"/>
        <v>10000</v>
      </c>
      <c r="H270" s="141"/>
      <c r="I270" s="131">
        <f t="shared" si="9"/>
        <v>10000</v>
      </c>
      <c r="J270" s="141"/>
    </row>
    <row r="271" spans="1:10" ht="39.75" customHeight="1">
      <c r="A271" s="20" t="s">
        <v>139</v>
      </c>
      <c r="B271" s="12">
        <v>650</v>
      </c>
      <c r="C271" s="12">
        <v>12</v>
      </c>
      <c r="D271" s="38" t="s">
        <v>641</v>
      </c>
      <c r="E271" s="12" t="s">
        <v>140</v>
      </c>
      <c r="F271" s="12"/>
      <c r="G271" s="132">
        <f t="shared" si="9"/>
        <v>10000</v>
      </c>
      <c r="H271" s="142"/>
      <c r="I271" s="132">
        <f t="shared" si="9"/>
        <v>10000</v>
      </c>
      <c r="J271" s="142"/>
    </row>
    <row r="272" spans="1:10" ht="25.5">
      <c r="A272" s="6" t="s">
        <v>182</v>
      </c>
      <c r="B272" s="12">
        <v>650</v>
      </c>
      <c r="C272" s="12">
        <v>12</v>
      </c>
      <c r="D272" s="38" t="s">
        <v>641</v>
      </c>
      <c r="E272" s="12" t="s">
        <v>183</v>
      </c>
      <c r="F272" s="12"/>
      <c r="G272" s="132">
        <f t="shared" si="9"/>
        <v>10000</v>
      </c>
      <c r="H272" s="142"/>
      <c r="I272" s="132">
        <f t="shared" si="9"/>
        <v>10000</v>
      </c>
      <c r="J272" s="142"/>
    </row>
    <row r="273" spans="1:10" ht="25.5">
      <c r="A273" s="6" t="s">
        <v>124</v>
      </c>
      <c r="B273" s="12">
        <v>650</v>
      </c>
      <c r="C273" s="12">
        <v>12</v>
      </c>
      <c r="D273" s="38" t="s">
        <v>641</v>
      </c>
      <c r="E273" s="12" t="s">
        <v>183</v>
      </c>
      <c r="F273" s="12">
        <v>200</v>
      </c>
      <c r="G273" s="132">
        <f t="shared" si="9"/>
        <v>10000</v>
      </c>
      <c r="H273" s="142"/>
      <c r="I273" s="132">
        <f t="shared" si="9"/>
        <v>10000</v>
      </c>
      <c r="J273" s="142"/>
    </row>
    <row r="274" spans="1:10" ht="25.5">
      <c r="A274" s="6" t="s">
        <v>670</v>
      </c>
      <c r="B274" s="12">
        <v>650</v>
      </c>
      <c r="C274" s="12">
        <v>12</v>
      </c>
      <c r="D274" s="38" t="s">
        <v>641</v>
      </c>
      <c r="E274" s="12" t="s">
        <v>183</v>
      </c>
      <c r="F274" s="12">
        <v>240</v>
      </c>
      <c r="G274" s="132">
        <f ca="1">'Пр.12 (вед19-20)'!G339</f>
        <v>10000</v>
      </c>
      <c r="H274" s="132"/>
      <c r="I274" s="132">
        <f ca="1">'Пр.12 (вед19-20)'!I339</f>
        <v>10000</v>
      </c>
      <c r="J274" s="150"/>
    </row>
    <row r="275" spans="1:10">
      <c r="A275" s="18" t="s">
        <v>637</v>
      </c>
      <c r="B275" s="18"/>
      <c r="C275" s="18"/>
      <c r="D275" s="18"/>
      <c r="E275" s="18"/>
      <c r="F275" s="18"/>
      <c r="G275" s="138">
        <f>G15+G68+G78+G111+G153+G203+G221+G245+G253+G269</f>
        <v>57996684.759999998</v>
      </c>
      <c r="H275" s="138">
        <f>H68+H78</f>
        <v>497760</v>
      </c>
      <c r="I275" s="138">
        <f>I15+I68+I78+I111+I153+I203+I221+I245+I253+I269</f>
        <v>52854149.079999998</v>
      </c>
      <c r="J275" s="138">
        <f>J68+J78</f>
        <v>511060</v>
      </c>
    </row>
  </sheetData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3" type="noConversion"/>
  <pageMargins left="0.9055118110236221" right="0" top="0.78740157480314965" bottom="0.39370078740157483" header="0" footer="0"/>
  <pageSetup paperSize="9" scale="72" fitToHeight="9"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workbookViewId="0">
      <selection activeCell="B16" sqref="B16"/>
    </sheetView>
  </sheetViews>
  <sheetFormatPr defaultRowHeight="12.75"/>
  <cols>
    <col min="1" max="1" width="55" customWidth="1"/>
    <col min="2" max="2" width="18.28515625" customWidth="1"/>
    <col min="4" max="4" width="13.28515625" customWidth="1"/>
    <col min="5" max="5" width="13.7109375" customWidth="1"/>
  </cols>
  <sheetData>
    <row r="1" spans="1:5" ht="15.75">
      <c r="A1" s="247" t="s">
        <v>122</v>
      </c>
      <c r="B1" s="247"/>
      <c r="C1" s="247"/>
      <c r="D1" s="247"/>
      <c r="E1" s="247"/>
    </row>
    <row r="2" spans="1:5">
      <c r="A2" s="240" t="s">
        <v>675</v>
      </c>
      <c r="B2" s="240"/>
      <c r="C2" s="240"/>
      <c r="D2" s="240"/>
      <c r="E2" s="240"/>
    </row>
    <row r="3" spans="1:5">
      <c r="A3" s="240" t="s">
        <v>647</v>
      </c>
      <c r="B3" s="240"/>
      <c r="C3" s="240"/>
      <c r="D3" s="240"/>
      <c r="E3" s="240"/>
    </row>
    <row r="4" spans="1:5">
      <c r="A4" s="240" t="s">
        <v>587</v>
      </c>
      <c r="B4" s="240"/>
      <c r="C4" s="240"/>
      <c r="D4" s="240"/>
      <c r="E4" s="240"/>
    </row>
    <row r="5" spans="1:5">
      <c r="A5" s="240" t="s">
        <v>365</v>
      </c>
      <c r="B5" s="240"/>
      <c r="C5" s="240"/>
      <c r="D5" s="240"/>
      <c r="E5" s="240"/>
    </row>
    <row r="7" spans="1:5" ht="15.75">
      <c r="A7" s="244" t="s">
        <v>684</v>
      </c>
      <c r="B7" s="244"/>
      <c r="C7" s="244"/>
      <c r="D7" s="244"/>
      <c r="E7" s="244"/>
    </row>
    <row r="8" spans="1:5" ht="15.75">
      <c r="A8" s="244" t="s">
        <v>685</v>
      </c>
      <c r="B8" s="244"/>
      <c r="C8" s="244"/>
      <c r="D8" s="244"/>
      <c r="E8" s="244"/>
    </row>
    <row r="9" spans="1:5" ht="15.75">
      <c r="A9" s="244" t="s">
        <v>686</v>
      </c>
      <c r="B9" s="244"/>
      <c r="C9" s="244"/>
      <c r="D9" s="244"/>
      <c r="E9" s="244"/>
    </row>
    <row r="10" spans="1:5" ht="15.75">
      <c r="A10" s="244" t="s">
        <v>619</v>
      </c>
      <c r="B10" s="244"/>
      <c r="C10" s="244"/>
      <c r="D10" s="244"/>
      <c r="E10" s="244"/>
    </row>
    <row r="11" spans="1:5" ht="15.75">
      <c r="A11" s="246" t="s">
        <v>230</v>
      </c>
      <c r="B11" s="246"/>
      <c r="C11" s="246"/>
      <c r="D11" s="246"/>
      <c r="E11" s="246"/>
    </row>
    <row r="12" spans="1:5" ht="15.75">
      <c r="A12" s="112"/>
      <c r="B12" s="112"/>
      <c r="C12" s="112"/>
      <c r="D12" s="112"/>
      <c r="E12" s="159" t="s">
        <v>251</v>
      </c>
    </row>
    <row r="13" spans="1:5" ht="25.5">
      <c r="A13" s="50" t="s">
        <v>588</v>
      </c>
      <c r="B13" s="50" t="s">
        <v>621</v>
      </c>
      <c r="C13" s="50" t="s">
        <v>622</v>
      </c>
      <c r="D13" s="48" t="s">
        <v>257</v>
      </c>
      <c r="E13" s="48" t="s">
        <v>258</v>
      </c>
    </row>
    <row r="14" spans="1:5">
      <c r="A14" s="50">
        <v>1</v>
      </c>
      <c r="B14" s="50">
        <v>2</v>
      </c>
      <c r="C14" s="50">
        <v>3</v>
      </c>
      <c r="D14" s="50">
        <v>4</v>
      </c>
      <c r="E14" s="50">
        <v>5</v>
      </c>
    </row>
    <row r="15" spans="1:5" ht="51">
      <c r="A15" s="81" t="s">
        <v>691</v>
      </c>
      <c r="B15" s="82" t="s">
        <v>10</v>
      </c>
      <c r="C15" s="83"/>
      <c r="D15" s="144">
        <f>D16+D21</f>
        <v>230000</v>
      </c>
      <c r="E15" s="144">
        <f>E16+E21</f>
        <v>230000</v>
      </c>
    </row>
    <row r="16" spans="1:5" ht="81">
      <c r="A16" s="84" t="s">
        <v>692</v>
      </c>
      <c r="B16" s="85" t="s">
        <v>11</v>
      </c>
      <c r="C16" s="12"/>
      <c r="D16" s="153">
        <f>D18</f>
        <v>50000</v>
      </c>
      <c r="E16" s="153">
        <f>E18</f>
        <v>50000</v>
      </c>
    </row>
    <row r="17" spans="1:5" ht="63.75">
      <c r="A17" s="70" t="s">
        <v>12</v>
      </c>
      <c r="B17" s="60" t="s">
        <v>13</v>
      </c>
      <c r="C17" s="12"/>
      <c r="D17" s="132">
        <f t="shared" ref="D17:E19" si="0">D18</f>
        <v>50000</v>
      </c>
      <c r="E17" s="132">
        <f t="shared" si="0"/>
        <v>50000</v>
      </c>
    </row>
    <row r="18" spans="1:5" ht="18.75" customHeight="1">
      <c r="A18" s="6" t="s">
        <v>236</v>
      </c>
      <c r="B18" s="60" t="s">
        <v>15</v>
      </c>
      <c r="C18" s="12"/>
      <c r="D18" s="132">
        <f t="shared" si="0"/>
        <v>50000</v>
      </c>
      <c r="E18" s="132">
        <f t="shared" si="0"/>
        <v>50000</v>
      </c>
    </row>
    <row r="19" spans="1:5" ht="25.5">
      <c r="A19" s="6" t="s">
        <v>124</v>
      </c>
      <c r="B19" s="60" t="s">
        <v>15</v>
      </c>
      <c r="C19" s="12" t="s">
        <v>651</v>
      </c>
      <c r="D19" s="132">
        <f t="shared" si="0"/>
        <v>50000</v>
      </c>
      <c r="E19" s="132">
        <f t="shared" si="0"/>
        <v>50000</v>
      </c>
    </row>
    <row r="20" spans="1:5" ht="25.5">
      <c r="A20" s="19" t="s">
        <v>670</v>
      </c>
      <c r="B20" s="60" t="s">
        <v>15</v>
      </c>
      <c r="C20" s="12" t="s">
        <v>652</v>
      </c>
      <c r="D20" s="132">
        <f ca="1">'Пр.12 (вед19-20)'!G43</f>
        <v>50000</v>
      </c>
      <c r="E20" s="132">
        <f ca="1">'Пр.12 (вед19-20)'!I43</f>
        <v>50000</v>
      </c>
    </row>
    <row r="21" spans="1:5" ht="81">
      <c r="A21" s="84" t="s">
        <v>2</v>
      </c>
      <c r="B21" s="86" t="s">
        <v>102</v>
      </c>
      <c r="C21" s="86"/>
      <c r="D21" s="153">
        <f>D24</f>
        <v>180000</v>
      </c>
      <c r="E21" s="153">
        <f>E24</f>
        <v>180000</v>
      </c>
    </row>
    <row r="22" spans="1:5" ht="39">
      <c r="A22" s="70" t="s">
        <v>103</v>
      </c>
      <c r="B22" s="12" t="s">
        <v>106</v>
      </c>
      <c r="C22" s="86"/>
      <c r="D22" s="132">
        <f t="shared" ref="D22:E24" si="1">D23</f>
        <v>180000</v>
      </c>
      <c r="E22" s="132">
        <f t="shared" si="1"/>
        <v>180000</v>
      </c>
    </row>
    <row r="23" spans="1:5" ht="25.5">
      <c r="A23" s="70" t="s">
        <v>104</v>
      </c>
      <c r="B23" s="12" t="s">
        <v>107</v>
      </c>
      <c r="C23" s="12"/>
      <c r="D23" s="132">
        <f t="shared" si="1"/>
        <v>180000</v>
      </c>
      <c r="E23" s="132">
        <f t="shared" si="1"/>
        <v>180000</v>
      </c>
    </row>
    <row r="24" spans="1:5">
      <c r="A24" s="6" t="s">
        <v>634</v>
      </c>
      <c r="B24" s="12" t="s">
        <v>107</v>
      </c>
      <c r="C24" s="12">
        <v>300</v>
      </c>
      <c r="D24" s="132">
        <f t="shared" si="1"/>
        <v>180000</v>
      </c>
      <c r="E24" s="132">
        <f t="shared" si="1"/>
        <v>180000</v>
      </c>
    </row>
    <row r="25" spans="1:5" ht="25.5">
      <c r="A25" s="6" t="s">
        <v>635</v>
      </c>
      <c r="B25" s="12" t="s">
        <v>107</v>
      </c>
      <c r="C25" s="12">
        <v>320</v>
      </c>
      <c r="D25" s="132">
        <f ca="1">'Пр.12 (вед19-20)'!G313</f>
        <v>180000</v>
      </c>
      <c r="E25" s="132">
        <f ca="1">'Пр.12 (вед19-20)'!I313</f>
        <v>180000</v>
      </c>
    </row>
    <row r="26" spans="1:5" ht="51">
      <c r="A26" s="81" t="s">
        <v>693</v>
      </c>
      <c r="B26" s="82" t="s">
        <v>21</v>
      </c>
      <c r="C26" s="87"/>
      <c r="D26" s="154">
        <f>D27</f>
        <v>418900</v>
      </c>
      <c r="E26" s="154">
        <f>E27</f>
        <v>418900</v>
      </c>
    </row>
    <row r="27" spans="1:5" ht="69.75" customHeight="1">
      <c r="A27" s="88" t="s">
        <v>694</v>
      </c>
      <c r="B27" s="85" t="s">
        <v>22</v>
      </c>
      <c r="C27" s="86"/>
      <c r="D27" s="153">
        <f>D28+D32</f>
        <v>418900</v>
      </c>
      <c r="E27" s="153">
        <f>E28+E32</f>
        <v>418900</v>
      </c>
    </row>
    <row r="28" spans="1:5" ht="25.5">
      <c r="A28" s="20" t="s">
        <v>23</v>
      </c>
      <c r="B28" s="60" t="s">
        <v>226</v>
      </c>
      <c r="C28" s="86"/>
      <c r="D28" s="132">
        <f t="shared" ref="D28:E30" si="2">D29</f>
        <v>250000</v>
      </c>
      <c r="E28" s="132">
        <f t="shared" si="2"/>
        <v>250000</v>
      </c>
    </row>
    <row r="29" spans="1:5">
      <c r="A29" s="20" t="s">
        <v>24</v>
      </c>
      <c r="B29" s="60" t="s">
        <v>25</v>
      </c>
      <c r="C29" s="12"/>
      <c r="D29" s="132">
        <f t="shared" si="2"/>
        <v>250000</v>
      </c>
      <c r="E29" s="132">
        <f t="shared" si="2"/>
        <v>250000</v>
      </c>
    </row>
    <row r="30" spans="1:5" ht="25.5">
      <c r="A30" s="6" t="s">
        <v>124</v>
      </c>
      <c r="B30" s="60" t="s">
        <v>25</v>
      </c>
      <c r="C30" s="12">
        <v>200</v>
      </c>
      <c r="D30" s="132">
        <f t="shared" si="2"/>
        <v>250000</v>
      </c>
      <c r="E30" s="132">
        <f t="shared" si="2"/>
        <v>250000</v>
      </c>
    </row>
    <row r="31" spans="1:5" ht="25.5">
      <c r="A31" s="6" t="s">
        <v>670</v>
      </c>
      <c r="B31" s="60" t="s">
        <v>25</v>
      </c>
      <c r="C31" s="12">
        <v>240</v>
      </c>
      <c r="D31" s="155">
        <f ca="1">'Пр.12 (вед19-20)'!G121</f>
        <v>250000</v>
      </c>
      <c r="E31" s="155">
        <f ca="1">'Пр.12 (вед19-20)'!I121</f>
        <v>250000</v>
      </c>
    </row>
    <row r="32" spans="1:5" ht="38.25">
      <c r="A32" s="20" t="s">
        <v>26</v>
      </c>
      <c r="B32" s="60" t="s">
        <v>227</v>
      </c>
      <c r="C32" s="12"/>
      <c r="D32" s="155">
        <f t="shared" ref="D32:E34" si="3">D33</f>
        <v>168900</v>
      </c>
      <c r="E32" s="155">
        <f t="shared" si="3"/>
        <v>168900</v>
      </c>
    </row>
    <row r="33" spans="1:5" ht="25.5">
      <c r="A33" s="20" t="s">
        <v>28</v>
      </c>
      <c r="B33" s="60" t="s">
        <v>27</v>
      </c>
      <c r="C33" s="12"/>
      <c r="D33" s="155">
        <f t="shared" si="3"/>
        <v>168900</v>
      </c>
      <c r="E33" s="155">
        <f t="shared" si="3"/>
        <v>168900</v>
      </c>
    </row>
    <row r="34" spans="1:5" ht="25.5">
      <c r="A34" s="6" t="s">
        <v>124</v>
      </c>
      <c r="B34" s="60" t="s">
        <v>27</v>
      </c>
      <c r="C34" s="12">
        <v>200</v>
      </c>
      <c r="D34" s="155">
        <f t="shared" si="3"/>
        <v>168900</v>
      </c>
      <c r="E34" s="155">
        <f t="shared" si="3"/>
        <v>168900</v>
      </c>
    </row>
    <row r="35" spans="1:5" ht="25.5">
      <c r="A35" s="19" t="s">
        <v>670</v>
      </c>
      <c r="B35" s="60" t="s">
        <v>27</v>
      </c>
      <c r="C35" s="12">
        <v>240</v>
      </c>
      <c r="D35" s="155">
        <f ca="1">'Пр.12 (вед19-20)'!G126</f>
        <v>168900</v>
      </c>
      <c r="E35" s="155">
        <f ca="1">'Пр.12 (вед19-20)'!I126</f>
        <v>168900</v>
      </c>
    </row>
    <row r="36" spans="1:5" ht="38.25" customHeight="1">
      <c r="A36" s="89" t="s">
        <v>695</v>
      </c>
      <c r="B36" s="90" t="s">
        <v>31</v>
      </c>
      <c r="C36" s="83"/>
      <c r="D36" s="144">
        <f>D37+D42+D51</f>
        <v>7327074.7599999998</v>
      </c>
      <c r="E36" s="144">
        <f>E37+E42+E51</f>
        <v>7499479.0800000001</v>
      </c>
    </row>
    <row r="37" spans="1:5" ht="81.75" customHeight="1">
      <c r="A37" s="92" t="s">
        <v>698</v>
      </c>
      <c r="B37" s="93" t="s">
        <v>37</v>
      </c>
      <c r="C37" s="86"/>
      <c r="D37" s="153">
        <f t="shared" ref="D37:E40" si="4">D38</f>
        <v>5577074.7599999998</v>
      </c>
      <c r="E37" s="153">
        <f t="shared" si="4"/>
        <v>5749479.0800000001</v>
      </c>
    </row>
    <row r="38" spans="1:5" ht="51.75">
      <c r="A38" s="6" t="s">
        <v>41</v>
      </c>
      <c r="B38" s="38" t="s">
        <v>38</v>
      </c>
      <c r="C38" s="86"/>
      <c r="D38" s="132">
        <f t="shared" si="4"/>
        <v>5577074.7599999998</v>
      </c>
      <c r="E38" s="132">
        <f t="shared" si="4"/>
        <v>5749479.0800000001</v>
      </c>
    </row>
    <row r="39" spans="1:5">
      <c r="A39" s="6" t="s">
        <v>43</v>
      </c>
      <c r="B39" s="38" t="s">
        <v>39</v>
      </c>
      <c r="C39" s="12"/>
      <c r="D39" s="132">
        <f t="shared" si="4"/>
        <v>5577074.7599999998</v>
      </c>
      <c r="E39" s="132">
        <f t="shared" si="4"/>
        <v>5749479.0800000001</v>
      </c>
    </row>
    <row r="40" spans="1:5" ht="25.5">
      <c r="A40" s="6" t="s">
        <v>124</v>
      </c>
      <c r="B40" s="38" t="s">
        <v>39</v>
      </c>
      <c r="C40" s="12" t="s">
        <v>651</v>
      </c>
      <c r="D40" s="132">
        <f t="shared" si="4"/>
        <v>5577074.7599999998</v>
      </c>
      <c r="E40" s="132">
        <f t="shared" si="4"/>
        <v>5749479.0800000001</v>
      </c>
    </row>
    <row r="41" spans="1:5" ht="25.5">
      <c r="A41" s="19" t="s">
        <v>670</v>
      </c>
      <c r="B41" s="38" t="s">
        <v>39</v>
      </c>
      <c r="C41" s="12" t="s">
        <v>652</v>
      </c>
      <c r="D41" s="132">
        <f ca="1">'Пр.12 (вед19-20)'!G162</f>
        <v>5577074.7599999998</v>
      </c>
      <c r="E41" s="132">
        <f ca="1">'Пр.12 (вед19-20)'!I163</f>
        <v>5749479.0800000001</v>
      </c>
    </row>
    <row r="42" spans="1:5" ht="67.5">
      <c r="A42" s="92" t="s">
        <v>699</v>
      </c>
      <c r="B42" s="93" t="s">
        <v>40</v>
      </c>
      <c r="C42" s="86"/>
      <c r="D42" s="153">
        <f>D45+D47</f>
        <v>150000</v>
      </c>
      <c r="E42" s="153">
        <f>E45+E47</f>
        <v>150000</v>
      </c>
    </row>
    <row r="43" spans="1:5" ht="39">
      <c r="A43" s="6" t="s">
        <v>42</v>
      </c>
      <c r="B43" s="38" t="s">
        <v>44</v>
      </c>
      <c r="C43" s="86"/>
      <c r="D43" s="132">
        <f t="shared" ref="D43:E45" si="5">D44</f>
        <v>110000</v>
      </c>
      <c r="E43" s="132">
        <f t="shared" si="5"/>
        <v>110000</v>
      </c>
    </row>
    <row r="44" spans="1:5" ht="25.5">
      <c r="A44" s="6" t="s">
        <v>45</v>
      </c>
      <c r="B44" s="38" t="s">
        <v>46</v>
      </c>
      <c r="C44" s="12"/>
      <c r="D44" s="132">
        <f t="shared" si="5"/>
        <v>110000</v>
      </c>
      <c r="E44" s="132">
        <f t="shared" si="5"/>
        <v>110000</v>
      </c>
    </row>
    <row r="45" spans="1:5" ht="25.5">
      <c r="A45" s="6" t="s">
        <v>124</v>
      </c>
      <c r="B45" s="38" t="s">
        <v>46</v>
      </c>
      <c r="C45" s="12" t="s">
        <v>651</v>
      </c>
      <c r="D45" s="132">
        <f t="shared" si="5"/>
        <v>110000</v>
      </c>
      <c r="E45" s="132">
        <f t="shared" si="5"/>
        <v>110000</v>
      </c>
    </row>
    <row r="46" spans="1:5" ht="25.5">
      <c r="A46" s="19" t="s">
        <v>670</v>
      </c>
      <c r="B46" s="38" t="s">
        <v>46</v>
      </c>
      <c r="C46" s="12" t="s">
        <v>652</v>
      </c>
      <c r="D46" s="132">
        <f ca="1">'Пр.12 (вед19-20)'!G168</f>
        <v>110000</v>
      </c>
      <c r="E46" s="132">
        <f ca="1">'Пр.12 (вед19-20)'!I169</f>
        <v>110000</v>
      </c>
    </row>
    <row r="47" spans="1:5" ht="38.25">
      <c r="A47" s="6" t="s">
        <v>170</v>
      </c>
      <c r="B47" s="38" t="s">
        <v>249</v>
      </c>
      <c r="C47" s="12"/>
      <c r="D47" s="132">
        <f>D49</f>
        <v>40000</v>
      </c>
      <c r="E47" s="132">
        <f>E49</f>
        <v>40000</v>
      </c>
    </row>
    <row r="48" spans="1:5" ht="20.25" customHeight="1">
      <c r="A48" s="6" t="s">
        <v>248</v>
      </c>
      <c r="B48" s="38" t="s">
        <v>171</v>
      </c>
      <c r="C48" s="12"/>
      <c r="D48" s="132">
        <f>D49</f>
        <v>40000</v>
      </c>
      <c r="E48" s="132">
        <f>E49</f>
        <v>40000</v>
      </c>
    </row>
    <row r="49" spans="1:5" ht="25.5">
      <c r="A49" s="6" t="s">
        <v>124</v>
      </c>
      <c r="B49" s="38" t="s">
        <v>171</v>
      </c>
      <c r="C49" s="12" t="s">
        <v>651</v>
      </c>
      <c r="D49" s="132">
        <f>D50</f>
        <v>40000</v>
      </c>
      <c r="E49" s="132">
        <f>E50</f>
        <v>40000</v>
      </c>
    </row>
    <row r="50" spans="1:5" ht="25.5">
      <c r="A50" s="6" t="s">
        <v>670</v>
      </c>
      <c r="B50" s="38" t="s">
        <v>171</v>
      </c>
      <c r="C50" s="12" t="s">
        <v>652</v>
      </c>
      <c r="D50" s="132">
        <f ca="1">'Пр.12 (вед19-20)'!G173</f>
        <v>40000</v>
      </c>
      <c r="E50" s="132">
        <f ca="1">'Пр.12 (вед19-20)'!I173</f>
        <v>40000</v>
      </c>
    </row>
    <row r="51" spans="1:5" ht="94.5" customHeight="1">
      <c r="A51" s="94" t="s">
        <v>696</v>
      </c>
      <c r="B51" s="95" t="s">
        <v>32</v>
      </c>
      <c r="C51" s="86"/>
      <c r="D51" s="153">
        <f>D53</f>
        <v>1600000</v>
      </c>
      <c r="E51" s="153">
        <f>E53</f>
        <v>1600000</v>
      </c>
    </row>
    <row r="52" spans="1:5" ht="39">
      <c r="A52" s="74" t="s">
        <v>33</v>
      </c>
      <c r="B52" s="59" t="s">
        <v>35</v>
      </c>
      <c r="C52" s="86"/>
      <c r="D52" s="132">
        <f>D53</f>
        <v>1600000</v>
      </c>
      <c r="E52" s="132">
        <f>E53</f>
        <v>1600000</v>
      </c>
    </row>
    <row r="53" spans="1:5">
      <c r="A53" s="6" t="s">
        <v>36</v>
      </c>
      <c r="B53" s="59" t="s">
        <v>34</v>
      </c>
      <c r="C53" s="12"/>
      <c r="D53" s="132">
        <f>D55</f>
        <v>1600000</v>
      </c>
      <c r="E53" s="132">
        <f>E55</f>
        <v>1600000</v>
      </c>
    </row>
    <row r="54" spans="1:5">
      <c r="A54" s="6" t="s">
        <v>624</v>
      </c>
      <c r="B54" s="59" t="s">
        <v>34</v>
      </c>
      <c r="C54" s="12">
        <v>800</v>
      </c>
      <c r="D54" s="132">
        <f>D55</f>
        <v>1600000</v>
      </c>
      <c r="E54" s="132">
        <f>E55</f>
        <v>1600000</v>
      </c>
    </row>
    <row r="55" spans="1:5" ht="38.25">
      <c r="A55" s="6" t="s">
        <v>125</v>
      </c>
      <c r="B55" s="59" t="s">
        <v>34</v>
      </c>
      <c r="C55" s="12">
        <v>810</v>
      </c>
      <c r="D55" s="132">
        <f ca="1">'Пр.12 (вед19-20)'!G155</f>
        <v>1600000</v>
      </c>
      <c r="E55" s="132">
        <f ca="1">'Пр.12 (вед19-20)'!I155</f>
        <v>1600000</v>
      </c>
    </row>
    <row r="56" spans="1:5" ht="38.25">
      <c r="A56" s="91" t="s">
        <v>700</v>
      </c>
      <c r="B56" s="82" t="s">
        <v>47</v>
      </c>
      <c r="C56" s="96"/>
      <c r="D56" s="154">
        <f>D58+D62+D65</f>
        <v>750000</v>
      </c>
      <c r="E56" s="154">
        <f>E58+E62+E65</f>
        <v>681600</v>
      </c>
    </row>
    <row r="57" spans="1:5" ht="51">
      <c r="A57" s="6" t="s">
        <v>50</v>
      </c>
      <c r="B57" s="60" t="s">
        <v>52</v>
      </c>
      <c r="C57" s="96"/>
      <c r="D57" s="135">
        <f t="shared" ref="D57:E59" si="6">D58</f>
        <v>240000</v>
      </c>
      <c r="E57" s="135">
        <f t="shared" si="6"/>
        <v>200000</v>
      </c>
    </row>
    <row r="58" spans="1:5" ht="25.5">
      <c r="A58" s="6" t="s">
        <v>51</v>
      </c>
      <c r="B58" s="60" t="s">
        <v>53</v>
      </c>
      <c r="C58" s="12"/>
      <c r="D58" s="135">
        <f t="shared" si="6"/>
        <v>240000</v>
      </c>
      <c r="E58" s="135">
        <f t="shared" si="6"/>
        <v>200000</v>
      </c>
    </row>
    <row r="59" spans="1:5" ht="25.5">
      <c r="A59" s="6" t="s">
        <v>124</v>
      </c>
      <c r="B59" s="60" t="s">
        <v>53</v>
      </c>
      <c r="C59" s="12" t="s">
        <v>651</v>
      </c>
      <c r="D59" s="135">
        <f t="shared" si="6"/>
        <v>240000</v>
      </c>
      <c r="E59" s="135">
        <f t="shared" si="6"/>
        <v>200000</v>
      </c>
    </row>
    <row r="60" spans="1:5" ht="25.5">
      <c r="A60" s="19" t="s">
        <v>670</v>
      </c>
      <c r="B60" s="60" t="s">
        <v>53</v>
      </c>
      <c r="C60" s="12" t="s">
        <v>652</v>
      </c>
      <c r="D60" s="135">
        <f ca="1">'Пр.12 (вед19-20)'!G195</f>
        <v>240000</v>
      </c>
      <c r="E60" s="135">
        <f ca="1">'Пр.12 (вед19-20)'!I195</f>
        <v>200000</v>
      </c>
    </row>
    <row r="61" spans="1:5" ht="38.25">
      <c r="A61" s="69" t="s">
        <v>174</v>
      </c>
      <c r="B61" s="65" t="s">
        <v>175</v>
      </c>
      <c r="C61" s="64"/>
      <c r="D61" s="135">
        <f t="shared" ref="D61:E63" si="7">D62</f>
        <v>350000</v>
      </c>
      <c r="E61" s="135">
        <f t="shared" si="7"/>
        <v>321600</v>
      </c>
    </row>
    <row r="62" spans="1:5" ht="25.5">
      <c r="A62" s="6" t="s">
        <v>676</v>
      </c>
      <c r="B62" s="38" t="s">
        <v>176</v>
      </c>
      <c r="C62" s="12"/>
      <c r="D62" s="135">
        <f t="shared" si="7"/>
        <v>350000</v>
      </c>
      <c r="E62" s="135">
        <f t="shared" si="7"/>
        <v>321600</v>
      </c>
    </row>
    <row r="63" spans="1:5" ht="25.5">
      <c r="A63" s="6" t="s">
        <v>124</v>
      </c>
      <c r="B63" s="38" t="s">
        <v>176</v>
      </c>
      <c r="C63" s="12" t="s">
        <v>651</v>
      </c>
      <c r="D63" s="135">
        <f t="shared" si="7"/>
        <v>350000</v>
      </c>
      <c r="E63" s="135">
        <f t="shared" si="7"/>
        <v>321600</v>
      </c>
    </row>
    <row r="64" spans="1:5" ht="25.5">
      <c r="A64" s="6" t="s">
        <v>670</v>
      </c>
      <c r="B64" s="38" t="s">
        <v>176</v>
      </c>
      <c r="C64" s="12" t="s">
        <v>652</v>
      </c>
      <c r="D64" s="135">
        <f ca="1">'Пр.12 (вед19-20)'!G200</f>
        <v>350000</v>
      </c>
      <c r="E64" s="135">
        <f ca="1">'Пр.12 (вед19-20)'!I200</f>
        <v>321600</v>
      </c>
    </row>
    <row r="65" spans="1:5" ht="25.5">
      <c r="A65" s="114" t="s">
        <v>186</v>
      </c>
      <c r="B65" s="38" t="s">
        <v>191</v>
      </c>
      <c r="C65" s="12"/>
      <c r="D65" s="135">
        <f t="shared" ref="D65:E67" si="8">D66</f>
        <v>160000</v>
      </c>
      <c r="E65" s="135">
        <f t="shared" si="8"/>
        <v>160000</v>
      </c>
    </row>
    <row r="66" spans="1:5">
      <c r="A66" s="114" t="s">
        <v>185</v>
      </c>
      <c r="B66" s="38" t="s">
        <v>184</v>
      </c>
      <c r="C66" s="12"/>
      <c r="D66" s="135">
        <f t="shared" si="8"/>
        <v>160000</v>
      </c>
      <c r="E66" s="135">
        <f t="shared" si="8"/>
        <v>160000</v>
      </c>
    </row>
    <row r="67" spans="1:5" ht="25.5">
      <c r="A67" s="6" t="s">
        <v>124</v>
      </c>
      <c r="B67" s="38" t="s">
        <v>184</v>
      </c>
      <c r="C67" s="12" t="s">
        <v>651</v>
      </c>
      <c r="D67" s="135">
        <f t="shared" si="8"/>
        <v>160000</v>
      </c>
      <c r="E67" s="135">
        <f t="shared" si="8"/>
        <v>160000</v>
      </c>
    </row>
    <row r="68" spans="1:5" ht="25.5">
      <c r="A68" s="6" t="s">
        <v>670</v>
      </c>
      <c r="B68" s="38" t="s">
        <v>184</v>
      </c>
      <c r="C68" s="12" t="s">
        <v>652</v>
      </c>
      <c r="D68" s="135">
        <f ca="1">'Пр.12 (вед19-20)'!G205</f>
        <v>160000</v>
      </c>
      <c r="E68" s="135">
        <f ca="1">'Пр.12 (вед19-20)'!I205</f>
        <v>160000</v>
      </c>
    </row>
    <row r="69" spans="1:5" ht="38.25">
      <c r="A69" s="97" t="s">
        <v>701</v>
      </c>
      <c r="B69" s="82" t="s">
        <v>54</v>
      </c>
      <c r="C69" s="83"/>
      <c r="D69" s="144">
        <f>D70+D79+D84+D89</f>
        <v>3325000</v>
      </c>
      <c r="E69" s="144">
        <f>E70+E79+E84+E89</f>
        <v>3325000</v>
      </c>
    </row>
    <row r="70" spans="1:5" ht="67.5">
      <c r="A70" s="98" t="s">
        <v>702</v>
      </c>
      <c r="B70" s="85" t="s">
        <v>55</v>
      </c>
      <c r="C70" s="86"/>
      <c r="D70" s="153">
        <f>D71+D75</f>
        <v>870000</v>
      </c>
      <c r="E70" s="153">
        <f>E71+E75</f>
        <v>870000</v>
      </c>
    </row>
    <row r="71" spans="1:5" ht="13.5">
      <c r="A71" s="21" t="s">
        <v>56</v>
      </c>
      <c r="B71" s="60" t="s">
        <v>57</v>
      </c>
      <c r="C71" s="86"/>
      <c r="D71" s="132">
        <f>D72</f>
        <v>850000</v>
      </c>
      <c r="E71" s="132">
        <f>E72</f>
        <v>850000</v>
      </c>
    </row>
    <row r="72" spans="1:5">
      <c r="A72" s="21" t="s">
        <v>58</v>
      </c>
      <c r="B72" s="60" t="s">
        <v>59</v>
      </c>
      <c r="C72" s="12"/>
      <c r="D72" s="132">
        <f>D74</f>
        <v>850000</v>
      </c>
      <c r="E72" s="132">
        <f>E74</f>
        <v>850000</v>
      </c>
    </row>
    <row r="73" spans="1:5" ht="25.5">
      <c r="A73" s="6" t="s">
        <v>124</v>
      </c>
      <c r="B73" s="60" t="s">
        <v>59</v>
      </c>
      <c r="C73" s="59" t="s">
        <v>651</v>
      </c>
      <c r="D73" s="132">
        <f>D74</f>
        <v>850000</v>
      </c>
      <c r="E73" s="132">
        <f>E74</f>
        <v>850000</v>
      </c>
    </row>
    <row r="74" spans="1:5" ht="25.5">
      <c r="A74" s="19" t="s">
        <v>670</v>
      </c>
      <c r="B74" s="60" t="s">
        <v>59</v>
      </c>
      <c r="C74" s="59" t="s">
        <v>652</v>
      </c>
      <c r="D74" s="132">
        <f ca="1">'Пр.12 (вед19-20)'!G223</f>
        <v>850000</v>
      </c>
      <c r="E74" s="132">
        <f ca="1">'Пр.12 (вед19-20)'!I223</f>
        <v>850000</v>
      </c>
    </row>
    <row r="75" spans="1:5" ht="25.5">
      <c r="A75" s="21" t="s">
        <v>60</v>
      </c>
      <c r="B75" s="60" t="s">
        <v>61</v>
      </c>
      <c r="C75" s="59"/>
      <c r="D75" s="132">
        <f t="shared" ref="D75:E77" si="9">D76</f>
        <v>20000</v>
      </c>
      <c r="E75" s="132">
        <f t="shared" si="9"/>
        <v>20000</v>
      </c>
    </row>
    <row r="76" spans="1:5">
      <c r="A76" s="21" t="s">
        <v>63</v>
      </c>
      <c r="B76" s="60" t="s">
        <v>62</v>
      </c>
      <c r="C76" s="59"/>
      <c r="D76" s="132">
        <f t="shared" si="9"/>
        <v>20000</v>
      </c>
      <c r="E76" s="132">
        <f t="shared" si="9"/>
        <v>20000</v>
      </c>
    </row>
    <row r="77" spans="1:5" ht="25.5">
      <c r="A77" s="6" t="s">
        <v>124</v>
      </c>
      <c r="B77" s="60" t="s">
        <v>62</v>
      </c>
      <c r="C77" s="59" t="s">
        <v>651</v>
      </c>
      <c r="D77" s="132">
        <f t="shared" si="9"/>
        <v>20000</v>
      </c>
      <c r="E77" s="132">
        <f t="shared" si="9"/>
        <v>20000</v>
      </c>
    </row>
    <row r="78" spans="1:5" ht="25.5">
      <c r="A78" s="19" t="s">
        <v>670</v>
      </c>
      <c r="B78" s="60" t="s">
        <v>62</v>
      </c>
      <c r="C78" s="59" t="s">
        <v>652</v>
      </c>
      <c r="D78" s="132">
        <f ca="1">'Пр.12 (вед19-20)'!G228</f>
        <v>20000</v>
      </c>
      <c r="E78" s="132">
        <f ca="1">'Пр.12 (вед19-20)'!I228</f>
        <v>20000</v>
      </c>
    </row>
    <row r="79" spans="1:5" ht="66" customHeight="1">
      <c r="A79" s="98" t="s">
        <v>4</v>
      </c>
      <c r="B79" s="85" t="s">
        <v>64</v>
      </c>
      <c r="C79" s="86"/>
      <c r="D79" s="153">
        <f t="shared" ref="D79:E82" si="10">D80</f>
        <v>20000</v>
      </c>
      <c r="E79" s="153">
        <f t="shared" si="10"/>
        <v>20000</v>
      </c>
    </row>
    <row r="80" spans="1:5" ht="25.5">
      <c r="A80" s="108" t="s">
        <v>65</v>
      </c>
      <c r="B80" s="60" t="s">
        <v>188</v>
      </c>
      <c r="C80" s="12"/>
      <c r="D80" s="132">
        <f t="shared" si="10"/>
        <v>20000</v>
      </c>
      <c r="E80" s="132">
        <f t="shared" si="10"/>
        <v>20000</v>
      </c>
    </row>
    <row r="81" spans="1:5">
      <c r="A81" s="109" t="s">
        <v>187</v>
      </c>
      <c r="B81" s="60" t="s">
        <v>189</v>
      </c>
      <c r="C81" s="12"/>
      <c r="D81" s="132">
        <f t="shared" si="10"/>
        <v>20000</v>
      </c>
      <c r="E81" s="132">
        <f t="shared" si="10"/>
        <v>20000</v>
      </c>
    </row>
    <row r="82" spans="1:5" ht="25.5">
      <c r="A82" s="6" t="s">
        <v>124</v>
      </c>
      <c r="B82" s="60" t="s">
        <v>189</v>
      </c>
      <c r="C82" s="59" t="s">
        <v>651</v>
      </c>
      <c r="D82" s="132">
        <f t="shared" si="10"/>
        <v>20000</v>
      </c>
      <c r="E82" s="132">
        <f t="shared" si="10"/>
        <v>20000</v>
      </c>
    </row>
    <row r="83" spans="1:5" ht="25.5">
      <c r="A83" s="6" t="s">
        <v>670</v>
      </c>
      <c r="B83" s="60" t="s">
        <v>189</v>
      </c>
      <c r="C83" s="59" t="s">
        <v>652</v>
      </c>
      <c r="D83" s="132">
        <f ca="1">'Пр.12 (вед19-20)'!G234</f>
        <v>20000</v>
      </c>
      <c r="E83" s="132">
        <f ca="1">'Пр.12 (вед19-20)'!I234</f>
        <v>20000</v>
      </c>
    </row>
    <row r="84" spans="1:5" ht="67.5">
      <c r="A84" s="98" t="s">
        <v>703</v>
      </c>
      <c r="B84" s="85" t="s">
        <v>66</v>
      </c>
      <c r="C84" s="86"/>
      <c r="D84" s="153">
        <f>D87</f>
        <v>1885000</v>
      </c>
      <c r="E84" s="153">
        <f>E87</f>
        <v>1885000</v>
      </c>
    </row>
    <row r="85" spans="1:5" ht="26.25">
      <c r="A85" s="21" t="s">
        <v>68</v>
      </c>
      <c r="B85" s="60" t="s">
        <v>69</v>
      </c>
      <c r="C85" s="86"/>
      <c r="D85" s="132">
        <f t="shared" ref="D85:E87" si="11">D86</f>
        <v>1885000</v>
      </c>
      <c r="E85" s="132">
        <f t="shared" si="11"/>
        <v>1885000</v>
      </c>
    </row>
    <row r="86" spans="1:5">
      <c r="A86" s="21" t="s">
        <v>67</v>
      </c>
      <c r="B86" s="60" t="s">
        <v>70</v>
      </c>
      <c r="C86" s="12"/>
      <c r="D86" s="132">
        <f t="shared" si="11"/>
        <v>1885000</v>
      </c>
      <c r="E86" s="132">
        <f t="shared" si="11"/>
        <v>1885000</v>
      </c>
    </row>
    <row r="87" spans="1:5" ht="25.5">
      <c r="A87" s="6" t="s">
        <v>124</v>
      </c>
      <c r="B87" s="60" t="s">
        <v>70</v>
      </c>
      <c r="C87" s="59" t="s">
        <v>651</v>
      </c>
      <c r="D87" s="132">
        <f t="shared" si="11"/>
        <v>1885000</v>
      </c>
      <c r="E87" s="132">
        <f t="shared" si="11"/>
        <v>1885000</v>
      </c>
    </row>
    <row r="88" spans="1:5" ht="25.5">
      <c r="A88" s="19" t="s">
        <v>670</v>
      </c>
      <c r="B88" s="60" t="s">
        <v>70</v>
      </c>
      <c r="C88" s="59" t="s">
        <v>652</v>
      </c>
      <c r="D88" s="132">
        <f ca="1">'Пр.12 (вед19-20)'!G240</f>
        <v>1885000</v>
      </c>
      <c r="E88" s="132">
        <f ca="1">'Пр.12 (вед19-20)'!I240</f>
        <v>1885000</v>
      </c>
    </row>
    <row r="89" spans="1:5" ht="67.5">
      <c r="A89" s="98" t="s">
        <v>704</v>
      </c>
      <c r="B89" s="85" t="s">
        <v>71</v>
      </c>
      <c r="C89" s="86"/>
      <c r="D89" s="153">
        <f>D91</f>
        <v>550000</v>
      </c>
      <c r="E89" s="153">
        <f>E91</f>
        <v>550000</v>
      </c>
    </row>
    <row r="90" spans="1:5" ht="30" customHeight="1">
      <c r="A90" s="21" t="s">
        <v>72</v>
      </c>
      <c r="B90" s="60" t="s">
        <v>73</v>
      </c>
      <c r="C90" s="86"/>
      <c r="D90" s="132">
        <f t="shared" ref="D90:E92" si="12">D91</f>
        <v>550000</v>
      </c>
      <c r="E90" s="132">
        <f t="shared" si="12"/>
        <v>550000</v>
      </c>
    </row>
    <row r="91" spans="1:5" ht="25.5">
      <c r="A91" s="21" t="s">
        <v>74</v>
      </c>
      <c r="B91" s="60" t="s">
        <v>75</v>
      </c>
      <c r="C91" s="12"/>
      <c r="D91" s="132">
        <f t="shared" si="12"/>
        <v>550000</v>
      </c>
      <c r="E91" s="132">
        <f t="shared" si="12"/>
        <v>550000</v>
      </c>
    </row>
    <row r="92" spans="1:5" ht="25.5">
      <c r="A92" s="6" t="s">
        <v>124</v>
      </c>
      <c r="B92" s="60" t="s">
        <v>75</v>
      </c>
      <c r="C92" s="59" t="s">
        <v>651</v>
      </c>
      <c r="D92" s="132">
        <f t="shared" si="12"/>
        <v>550000</v>
      </c>
      <c r="E92" s="132">
        <f t="shared" si="12"/>
        <v>550000</v>
      </c>
    </row>
    <row r="93" spans="1:5" ht="25.5">
      <c r="A93" s="19" t="s">
        <v>670</v>
      </c>
      <c r="B93" s="60" t="s">
        <v>75</v>
      </c>
      <c r="C93" s="59" t="s">
        <v>652</v>
      </c>
      <c r="D93" s="132">
        <f ca="1">'Пр.12 (вед19-20)'!G246</f>
        <v>550000</v>
      </c>
      <c r="E93" s="132">
        <f ca="1">'Пр.12 (вед19-20)'!I246</f>
        <v>550000</v>
      </c>
    </row>
    <row r="94" spans="1:5" ht="37.5" customHeight="1">
      <c r="A94" s="99" t="s">
        <v>705</v>
      </c>
      <c r="B94" s="77" t="s">
        <v>76</v>
      </c>
      <c r="C94" s="77"/>
      <c r="D94" s="144">
        <f>D95+D116+D131</f>
        <v>6726590</v>
      </c>
      <c r="E94" s="144">
        <f>E95+E116+E131</f>
        <v>5762420</v>
      </c>
    </row>
    <row r="95" spans="1:5" ht="67.5">
      <c r="A95" s="100" t="s">
        <v>1</v>
      </c>
      <c r="B95" s="101" t="s">
        <v>86</v>
      </c>
      <c r="C95" s="101"/>
      <c r="D95" s="153">
        <f>D96+D100+D104+D112</f>
        <v>6063490</v>
      </c>
      <c r="E95" s="153">
        <f>E96+E100+E104+E112</f>
        <v>5142700</v>
      </c>
    </row>
    <row r="96" spans="1:5" ht="25.5">
      <c r="A96" s="76" t="s">
        <v>90</v>
      </c>
      <c r="B96" s="71" t="s">
        <v>91</v>
      </c>
      <c r="C96" s="71"/>
      <c r="D96" s="137">
        <f t="shared" ref="D96:E98" si="13">D97</f>
        <v>33000</v>
      </c>
      <c r="E96" s="137">
        <f t="shared" si="13"/>
        <v>19100</v>
      </c>
    </row>
    <row r="97" spans="1:5">
      <c r="A97" s="76" t="s">
        <v>92</v>
      </c>
      <c r="B97" s="71" t="s">
        <v>93</v>
      </c>
      <c r="C97" s="77"/>
      <c r="D97" s="137">
        <f t="shared" si="13"/>
        <v>33000</v>
      </c>
      <c r="E97" s="137">
        <f t="shared" si="13"/>
        <v>19100</v>
      </c>
    </row>
    <row r="98" spans="1:5" ht="25.5">
      <c r="A98" s="6" t="s">
        <v>124</v>
      </c>
      <c r="B98" s="71" t="s">
        <v>93</v>
      </c>
      <c r="C98" s="59">
        <v>200</v>
      </c>
      <c r="D98" s="136">
        <f t="shared" si="13"/>
        <v>33000</v>
      </c>
      <c r="E98" s="136">
        <f t="shared" si="13"/>
        <v>19100</v>
      </c>
    </row>
    <row r="99" spans="1:5" ht="25.5">
      <c r="A99" s="19" t="s">
        <v>670</v>
      </c>
      <c r="B99" s="71" t="s">
        <v>93</v>
      </c>
      <c r="C99" s="59">
        <v>240</v>
      </c>
      <c r="D99" s="136">
        <f ca="1">'Пр.12 (вед19-20)'!G279</f>
        <v>33000</v>
      </c>
      <c r="E99" s="136">
        <f ca="1">'Пр.12 (вед19-20)'!I279</f>
        <v>19100</v>
      </c>
    </row>
    <row r="100" spans="1:5" ht="25.5">
      <c r="A100" s="63" t="s">
        <v>99</v>
      </c>
      <c r="B100" s="71" t="s">
        <v>100</v>
      </c>
      <c r="C100" s="59"/>
      <c r="D100" s="136">
        <f t="shared" ref="D100:E102" si="14">D101</f>
        <v>116500</v>
      </c>
      <c r="E100" s="136">
        <f t="shared" si="14"/>
        <v>0</v>
      </c>
    </row>
    <row r="101" spans="1:5">
      <c r="A101" s="63" t="s">
        <v>98</v>
      </c>
      <c r="B101" s="71" t="s">
        <v>101</v>
      </c>
      <c r="C101" s="59"/>
      <c r="D101" s="136">
        <f t="shared" si="14"/>
        <v>116500</v>
      </c>
      <c r="E101" s="136">
        <f t="shared" si="14"/>
        <v>0</v>
      </c>
    </row>
    <row r="102" spans="1:5" ht="25.5">
      <c r="A102" s="6" t="s">
        <v>124</v>
      </c>
      <c r="B102" s="71" t="s">
        <v>101</v>
      </c>
      <c r="C102" s="59">
        <v>200</v>
      </c>
      <c r="D102" s="136">
        <f t="shared" si="14"/>
        <v>116500</v>
      </c>
      <c r="E102" s="136">
        <f t="shared" si="14"/>
        <v>0</v>
      </c>
    </row>
    <row r="103" spans="1:5" ht="25.5">
      <c r="A103" s="19" t="s">
        <v>670</v>
      </c>
      <c r="B103" s="71" t="s">
        <v>101</v>
      </c>
      <c r="C103" s="59">
        <v>240</v>
      </c>
      <c r="D103" s="136">
        <f ca="1">'Пр.12 (вед19-20)'!G284</f>
        <v>116500</v>
      </c>
      <c r="E103" s="136">
        <f ca="1">'Пр.12 (вед19-20)'!I284</f>
        <v>0</v>
      </c>
    </row>
    <row r="104" spans="1:5" ht="26.25">
      <c r="A104" s="76" t="s">
        <v>78</v>
      </c>
      <c r="B104" s="71" t="s">
        <v>87</v>
      </c>
      <c r="C104" s="101"/>
      <c r="D104" s="132">
        <f>D105</f>
        <v>5268900</v>
      </c>
      <c r="E104" s="132">
        <f>E105</f>
        <v>5123600</v>
      </c>
    </row>
    <row r="105" spans="1:5" ht="25.5">
      <c r="A105" s="110" t="s">
        <v>88</v>
      </c>
      <c r="B105" s="71" t="s">
        <v>89</v>
      </c>
      <c r="C105" s="77"/>
      <c r="D105" s="132">
        <f>D106+D108+D110</f>
        <v>5268900</v>
      </c>
      <c r="E105" s="132">
        <f>E106+E108+E110</f>
        <v>5123600</v>
      </c>
    </row>
    <row r="106" spans="1:5" ht="51">
      <c r="A106" s="6" t="s">
        <v>632</v>
      </c>
      <c r="B106" s="71" t="s">
        <v>89</v>
      </c>
      <c r="C106" s="59">
        <v>100</v>
      </c>
      <c r="D106" s="132">
        <f>D107</f>
        <v>4086400</v>
      </c>
      <c r="E106" s="132">
        <f>E107</f>
        <v>3941100</v>
      </c>
    </row>
    <row r="107" spans="1:5">
      <c r="A107" s="63" t="s">
        <v>633</v>
      </c>
      <c r="B107" s="71" t="s">
        <v>89</v>
      </c>
      <c r="C107" s="59">
        <v>110</v>
      </c>
      <c r="D107" s="132">
        <f ca="1">'Пр.12 (вед19-20)'!G289</f>
        <v>4086400</v>
      </c>
      <c r="E107" s="132">
        <f ca="1">'Пр.12 (вед19-20)'!I289</f>
        <v>3941100</v>
      </c>
    </row>
    <row r="108" spans="1:5" ht="25.5">
      <c r="A108" s="6" t="s">
        <v>124</v>
      </c>
      <c r="B108" s="71" t="s">
        <v>89</v>
      </c>
      <c r="C108" s="59">
        <v>200</v>
      </c>
      <c r="D108" s="132">
        <f ca="1">D109</f>
        <v>1151300</v>
      </c>
      <c r="E108" s="132">
        <f ca="1">E109</f>
        <v>1151300</v>
      </c>
    </row>
    <row r="109" spans="1:5" ht="25.5">
      <c r="A109" s="19" t="s">
        <v>670</v>
      </c>
      <c r="B109" s="71" t="s">
        <v>89</v>
      </c>
      <c r="C109" s="59">
        <v>240</v>
      </c>
      <c r="D109" s="132">
        <f ca="1">'Пр.12 (вед19-20)'!G294</f>
        <v>1151300</v>
      </c>
      <c r="E109" s="132">
        <f ca="1">'Пр.12 (вед19-20)'!I294</f>
        <v>1151300</v>
      </c>
    </row>
    <row r="110" spans="1:5">
      <c r="A110" s="63" t="s">
        <v>624</v>
      </c>
      <c r="B110" s="71" t="s">
        <v>89</v>
      </c>
      <c r="C110" s="59">
        <v>800</v>
      </c>
      <c r="D110" s="132">
        <f ca="1">D111</f>
        <v>31200</v>
      </c>
      <c r="E110" s="132">
        <f ca="1">E111</f>
        <v>31200</v>
      </c>
    </row>
    <row r="111" spans="1:5">
      <c r="A111" s="63" t="s">
        <v>126</v>
      </c>
      <c r="B111" s="71" t="s">
        <v>89</v>
      </c>
      <c r="C111" s="59">
        <v>850</v>
      </c>
      <c r="D111" s="132">
        <f ca="1">'Пр.12 (вед19-20)'!G298</f>
        <v>31200</v>
      </c>
      <c r="E111" s="132">
        <f ca="1">'Пр.12 (вед19-20)'!I298</f>
        <v>31200</v>
      </c>
    </row>
    <row r="112" spans="1:5" ht="25.5">
      <c r="A112" s="63" t="s">
        <v>94</v>
      </c>
      <c r="B112" s="71" t="s">
        <v>95</v>
      </c>
      <c r="C112" s="59"/>
      <c r="D112" s="136">
        <f t="shared" ref="D112:E114" si="15">D113</f>
        <v>645090</v>
      </c>
      <c r="E112" s="136">
        <f t="shared" si="15"/>
        <v>0</v>
      </c>
    </row>
    <row r="113" spans="1:5">
      <c r="A113" s="63" t="s">
        <v>96</v>
      </c>
      <c r="B113" s="71" t="s">
        <v>97</v>
      </c>
      <c r="C113" s="59"/>
      <c r="D113" s="136">
        <f t="shared" si="15"/>
        <v>645090</v>
      </c>
      <c r="E113" s="136">
        <f t="shared" si="15"/>
        <v>0</v>
      </c>
    </row>
    <row r="114" spans="1:5" ht="24.75" customHeight="1">
      <c r="A114" s="6" t="s">
        <v>124</v>
      </c>
      <c r="B114" s="71" t="s">
        <v>97</v>
      </c>
      <c r="C114" s="59">
        <v>200</v>
      </c>
      <c r="D114" s="136">
        <f t="shared" si="15"/>
        <v>645090</v>
      </c>
      <c r="E114" s="136">
        <f t="shared" si="15"/>
        <v>0</v>
      </c>
    </row>
    <row r="115" spans="1:5" ht="25.5">
      <c r="A115" s="19" t="s">
        <v>670</v>
      </c>
      <c r="B115" s="71" t="s">
        <v>97</v>
      </c>
      <c r="C115" s="59">
        <v>240</v>
      </c>
      <c r="D115" s="136">
        <f ca="1">'Пр.12 (вед19-20)'!G304</f>
        <v>645090</v>
      </c>
      <c r="E115" s="136">
        <f ca="1">'Пр.12 (вед19-20)'!I304</f>
        <v>0</v>
      </c>
    </row>
    <row r="116" spans="1:5" ht="67.5">
      <c r="A116" s="100" t="s">
        <v>0</v>
      </c>
      <c r="B116" s="85" t="s">
        <v>77</v>
      </c>
      <c r="C116" s="95"/>
      <c r="D116" s="153">
        <f>D117+D123+D127</f>
        <v>559600</v>
      </c>
      <c r="E116" s="153">
        <f>E117+E123+E127</f>
        <v>516220</v>
      </c>
    </row>
    <row r="117" spans="1:5" ht="26.25">
      <c r="A117" s="76" t="s">
        <v>78</v>
      </c>
      <c r="B117" s="60" t="s">
        <v>79</v>
      </c>
      <c r="C117" s="95"/>
      <c r="D117" s="153">
        <f>D118</f>
        <v>524100</v>
      </c>
      <c r="E117" s="153">
        <f>E118</f>
        <v>459600</v>
      </c>
    </row>
    <row r="118" spans="1:5" ht="25.5">
      <c r="A118" s="110" t="s">
        <v>80</v>
      </c>
      <c r="B118" s="60" t="s">
        <v>81</v>
      </c>
      <c r="C118" s="59"/>
      <c r="D118" s="132">
        <f>D119+D121</f>
        <v>524100</v>
      </c>
      <c r="E118" s="132">
        <f>E119+E121</f>
        <v>459600</v>
      </c>
    </row>
    <row r="119" spans="1:5" ht="51">
      <c r="A119" s="6" t="s">
        <v>632</v>
      </c>
      <c r="B119" s="60" t="s">
        <v>81</v>
      </c>
      <c r="C119" s="59">
        <v>100</v>
      </c>
      <c r="D119" s="132">
        <f>D120</f>
        <v>479100</v>
      </c>
      <c r="E119" s="132">
        <f>E120</f>
        <v>414600</v>
      </c>
    </row>
    <row r="120" spans="1:5">
      <c r="A120" s="63" t="s">
        <v>633</v>
      </c>
      <c r="B120" s="60" t="s">
        <v>81</v>
      </c>
      <c r="C120" s="59">
        <v>110</v>
      </c>
      <c r="D120" s="132">
        <f ca="1">'Пр.12 (вед19-20)'!G255</f>
        <v>479100</v>
      </c>
      <c r="E120" s="132">
        <f ca="1">'Пр.12 (вед19-20)'!I255</f>
        <v>414600</v>
      </c>
    </row>
    <row r="121" spans="1:5" ht="25.5">
      <c r="A121" s="6" t="s">
        <v>124</v>
      </c>
      <c r="B121" s="60" t="s">
        <v>81</v>
      </c>
      <c r="C121" s="59" t="s">
        <v>651</v>
      </c>
      <c r="D121" s="132">
        <f ca="1">D122</f>
        <v>45000</v>
      </c>
      <c r="E121" s="132">
        <f ca="1">E122</f>
        <v>45000</v>
      </c>
    </row>
    <row r="122" spans="1:5" ht="25.5">
      <c r="A122" s="6" t="s">
        <v>670</v>
      </c>
      <c r="B122" s="60" t="s">
        <v>81</v>
      </c>
      <c r="C122" s="59" t="s">
        <v>652</v>
      </c>
      <c r="D122" s="132">
        <f ca="1">'Пр.12 (вед19-20)'!G260</f>
        <v>45000</v>
      </c>
      <c r="E122" s="132">
        <f ca="1">'Пр.12 (вед19-20)'!I260</f>
        <v>45000</v>
      </c>
    </row>
    <row r="123" spans="1:5" ht="38.25">
      <c r="A123" s="6" t="s">
        <v>178</v>
      </c>
      <c r="B123" s="60" t="s">
        <v>179</v>
      </c>
      <c r="C123" s="59"/>
      <c r="D123" s="132">
        <f t="shared" ref="D123:E125" si="16">D124</f>
        <v>35500</v>
      </c>
      <c r="E123" s="132">
        <f t="shared" si="16"/>
        <v>39200</v>
      </c>
    </row>
    <row r="124" spans="1:5" ht="25.5">
      <c r="A124" s="6" t="s">
        <v>180</v>
      </c>
      <c r="B124" s="60" t="s">
        <v>181</v>
      </c>
      <c r="C124" s="59"/>
      <c r="D124" s="132">
        <f t="shared" si="16"/>
        <v>35500</v>
      </c>
      <c r="E124" s="132">
        <f t="shared" si="16"/>
        <v>39200</v>
      </c>
    </row>
    <row r="125" spans="1:5" ht="25.5">
      <c r="A125" s="6" t="s">
        <v>124</v>
      </c>
      <c r="B125" s="60" t="s">
        <v>181</v>
      </c>
      <c r="C125" s="59" t="s">
        <v>651</v>
      </c>
      <c r="D125" s="132">
        <f t="shared" si="16"/>
        <v>35500</v>
      </c>
      <c r="E125" s="132">
        <f t="shared" si="16"/>
        <v>39200</v>
      </c>
    </row>
    <row r="126" spans="1:5" ht="25.5">
      <c r="A126" s="6" t="s">
        <v>670</v>
      </c>
      <c r="B126" s="60" t="s">
        <v>181</v>
      </c>
      <c r="C126" s="59" t="s">
        <v>652</v>
      </c>
      <c r="D126" s="132">
        <f ca="1">'Пр.12 (вед19-20)'!G265</f>
        <v>35500</v>
      </c>
      <c r="E126" s="132">
        <f ca="1">'Пр.12 (вед19-20)'!I265</f>
        <v>39200</v>
      </c>
    </row>
    <row r="127" spans="1:5" ht="25.5">
      <c r="A127" s="6" t="s">
        <v>82</v>
      </c>
      <c r="B127" s="60" t="s">
        <v>84</v>
      </c>
      <c r="C127" s="59"/>
      <c r="D127" s="132">
        <f t="shared" ref="D127:E129" si="17">D128</f>
        <v>0</v>
      </c>
      <c r="E127" s="132">
        <f t="shared" si="17"/>
        <v>17420</v>
      </c>
    </row>
    <row r="128" spans="1:5" ht="25.5">
      <c r="A128" s="6" t="s">
        <v>83</v>
      </c>
      <c r="B128" s="60" t="s">
        <v>85</v>
      </c>
      <c r="C128" s="59"/>
      <c r="D128" s="132">
        <f t="shared" si="17"/>
        <v>0</v>
      </c>
      <c r="E128" s="132">
        <f t="shared" si="17"/>
        <v>17420</v>
      </c>
    </row>
    <row r="129" spans="1:5" ht="25.5">
      <c r="A129" s="6" t="s">
        <v>124</v>
      </c>
      <c r="B129" s="60" t="s">
        <v>85</v>
      </c>
      <c r="C129" s="59" t="s">
        <v>651</v>
      </c>
      <c r="D129" s="132">
        <f t="shared" si="17"/>
        <v>0</v>
      </c>
      <c r="E129" s="132">
        <f t="shared" si="17"/>
        <v>17420</v>
      </c>
    </row>
    <row r="130" spans="1:5" ht="25.5">
      <c r="A130" s="19" t="s">
        <v>670</v>
      </c>
      <c r="B130" s="60" t="s">
        <v>85</v>
      </c>
      <c r="C130" s="59" t="s">
        <v>652</v>
      </c>
      <c r="D130" s="132">
        <f ca="1">'Пр.12 (вед19-20)'!G270</f>
        <v>0</v>
      </c>
      <c r="E130" s="132">
        <f ca="1">'Пр.12 (вед19-20)'!I270</f>
        <v>17420</v>
      </c>
    </row>
    <row r="131" spans="1:5" ht="67.5">
      <c r="A131" s="84" t="s">
        <v>3</v>
      </c>
      <c r="B131" s="95" t="s">
        <v>108</v>
      </c>
      <c r="C131" s="86"/>
      <c r="D131" s="153">
        <f>D132+D136+D140</f>
        <v>103500</v>
      </c>
      <c r="E131" s="153">
        <f>E132+E136+E140</f>
        <v>103500</v>
      </c>
    </row>
    <row r="132" spans="1:5" ht="26.25">
      <c r="A132" s="70" t="s">
        <v>109</v>
      </c>
      <c r="B132" s="59" t="s">
        <v>111</v>
      </c>
      <c r="C132" s="86"/>
      <c r="D132" s="153">
        <f t="shared" ref="D132:E134" si="18">D133</f>
        <v>42800</v>
      </c>
      <c r="E132" s="153">
        <f t="shared" si="18"/>
        <v>42800</v>
      </c>
    </row>
    <row r="133" spans="1:5" ht="13.5" customHeight="1">
      <c r="A133" s="70" t="s">
        <v>110</v>
      </c>
      <c r="B133" s="59" t="s">
        <v>112</v>
      </c>
      <c r="C133" s="12"/>
      <c r="D133" s="132">
        <f t="shared" si="18"/>
        <v>42800</v>
      </c>
      <c r="E133" s="132">
        <f t="shared" si="18"/>
        <v>42800</v>
      </c>
    </row>
    <row r="134" spans="1:5" ht="25.5">
      <c r="A134" s="6" t="s">
        <v>124</v>
      </c>
      <c r="B134" s="59" t="s">
        <v>112</v>
      </c>
      <c r="C134" s="12">
        <v>200</v>
      </c>
      <c r="D134" s="132">
        <f t="shared" si="18"/>
        <v>42800</v>
      </c>
      <c r="E134" s="132">
        <f t="shared" si="18"/>
        <v>42800</v>
      </c>
    </row>
    <row r="135" spans="1:5" ht="25.5">
      <c r="A135" s="19" t="s">
        <v>670</v>
      </c>
      <c r="B135" s="59" t="s">
        <v>112</v>
      </c>
      <c r="C135" s="12">
        <v>240</v>
      </c>
      <c r="D135" s="132">
        <f ca="1">'Пр.12 (вед19-20)'!G322</f>
        <v>42800</v>
      </c>
      <c r="E135" s="132">
        <f ca="1">'Пр.12 (вед19-20)'!I322</f>
        <v>42800</v>
      </c>
    </row>
    <row r="136" spans="1:5">
      <c r="A136" s="70" t="s">
        <v>113</v>
      </c>
      <c r="B136" s="59" t="s">
        <v>115</v>
      </c>
      <c r="C136" s="12"/>
      <c r="D136" s="132">
        <f t="shared" ref="D136:E138" si="19">D137</f>
        <v>17000</v>
      </c>
      <c r="E136" s="132">
        <f t="shared" si="19"/>
        <v>17000</v>
      </c>
    </row>
    <row r="137" spans="1:5">
      <c r="A137" s="6" t="s">
        <v>114</v>
      </c>
      <c r="B137" s="59" t="s">
        <v>116</v>
      </c>
      <c r="C137" s="12"/>
      <c r="D137" s="132">
        <f t="shared" si="19"/>
        <v>17000</v>
      </c>
      <c r="E137" s="132">
        <f t="shared" si="19"/>
        <v>17000</v>
      </c>
    </row>
    <row r="138" spans="1:5" ht="25.5">
      <c r="A138" s="6" t="s">
        <v>124</v>
      </c>
      <c r="B138" s="59" t="s">
        <v>116</v>
      </c>
      <c r="C138" s="12">
        <v>200</v>
      </c>
      <c r="D138" s="132">
        <f t="shared" si="19"/>
        <v>17000</v>
      </c>
      <c r="E138" s="132">
        <f t="shared" si="19"/>
        <v>17000</v>
      </c>
    </row>
    <row r="139" spans="1:5" ht="25.5">
      <c r="A139" s="19" t="s">
        <v>670</v>
      </c>
      <c r="B139" s="59" t="s">
        <v>116</v>
      </c>
      <c r="C139" s="12">
        <v>240</v>
      </c>
      <c r="D139" s="132">
        <f ca="1">'Пр.12 (вед19-20)'!G327</f>
        <v>17000</v>
      </c>
      <c r="E139" s="132">
        <f ca="1">'Пр.12 (вед19-20)'!I327</f>
        <v>17000</v>
      </c>
    </row>
    <row r="140" spans="1:5">
      <c r="A140" s="70" t="s">
        <v>117</v>
      </c>
      <c r="B140" s="59" t="s">
        <v>119</v>
      </c>
      <c r="C140" s="12"/>
      <c r="D140" s="132">
        <f t="shared" ref="D140:E142" si="20">D141</f>
        <v>43700</v>
      </c>
      <c r="E140" s="132">
        <f t="shared" si="20"/>
        <v>43700</v>
      </c>
    </row>
    <row r="141" spans="1:5">
      <c r="A141" s="70" t="s">
        <v>118</v>
      </c>
      <c r="B141" s="59" t="s">
        <v>120</v>
      </c>
      <c r="C141" s="12"/>
      <c r="D141" s="132">
        <f t="shared" si="20"/>
        <v>43700</v>
      </c>
      <c r="E141" s="132">
        <f t="shared" si="20"/>
        <v>43700</v>
      </c>
    </row>
    <row r="142" spans="1:5" ht="25.5">
      <c r="A142" s="6" t="s">
        <v>124</v>
      </c>
      <c r="B142" s="59" t="s">
        <v>120</v>
      </c>
      <c r="C142" s="12">
        <v>200</v>
      </c>
      <c r="D142" s="132">
        <f t="shared" si="20"/>
        <v>43700</v>
      </c>
      <c r="E142" s="132">
        <f t="shared" si="20"/>
        <v>43700</v>
      </c>
    </row>
    <row r="143" spans="1:5" ht="25.5">
      <c r="A143" s="19" t="s">
        <v>670</v>
      </c>
      <c r="B143" s="59" t="s">
        <v>120</v>
      </c>
      <c r="C143" s="12">
        <v>240</v>
      </c>
      <c r="D143" s="132">
        <f ca="1">'Пр.12 (вед19-20)'!G332</f>
        <v>43700</v>
      </c>
      <c r="E143" s="132">
        <f ca="1">'Пр.12 (вед19-20)'!I332</f>
        <v>43700</v>
      </c>
    </row>
    <row r="144" spans="1:5" ht="51">
      <c r="A144" s="91" t="s">
        <v>160</v>
      </c>
      <c r="B144" s="117" t="s">
        <v>161</v>
      </c>
      <c r="C144" s="12"/>
      <c r="D144" s="156">
        <f t="shared" ref="D144:E148" si="21">D145</f>
        <v>19930</v>
      </c>
      <c r="E144" s="156">
        <f t="shared" si="21"/>
        <v>11010</v>
      </c>
    </row>
    <row r="145" spans="1:5" ht="67.5">
      <c r="A145" s="84" t="s">
        <v>162</v>
      </c>
      <c r="B145" s="95" t="s">
        <v>163</v>
      </c>
      <c r="C145" s="86"/>
      <c r="D145" s="153">
        <f t="shared" si="21"/>
        <v>19930</v>
      </c>
      <c r="E145" s="153">
        <f t="shared" si="21"/>
        <v>11010</v>
      </c>
    </row>
    <row r="146" spans="1:5" ht="27" customHeight="1">
      <c r="A146" s="115" t="s">
        <v>164</v>
      </c>
      <c r="B146" s="59" t="s">
        <v>165</v>
      </c>
      <c r="C146" s="12"/>
      <c r="D146" s="132">
        <f>D147+D150</f>
        <v>19930</v>
      </c>
      <c r="E146" s="132">
        <f>E147+E150</f>
        <v>11010</v>
      </c>
    </row>
    <row r="147" spans="1:5" ht="25.5">
      <c r="A147" s="116" t="s">
        <v>29</v>
      </c>
      <c r="B147" s="60" t="s">
        <v>166</v>
      </c>
      <c r="C147" s="12"/>
      <c r="D147" s="132">
        <f t="shared" si="21"/>
        <v>13950</v>
      </c>
      <c r="E147" s="132">
        <f t="shared" si="21"/>
        <v>7710</v>
      </c>
    </row>
    <row r="148" spans="1:5" ht="25.5">
      <c r="A148" s="63" t="s">
        <v>124</v>
      </c>
      <c r="B148" s="60" t="s">
        <v>166</v>
      </c>
      <c r="C148" s="12">
        <v>200</v>
      </c>
      <c r="D148" s="132">
        <f t="shared" si="21"/>
        <v>13950</v>
      </c>
      <c r="E148" s="132">
        <f t="shared" si="21"/>
        <v>7710</v>
      </c>
    </row>
    <row r="149" spans="1:5" ht="25.5">
      <c r="A149" s="63" t="s">
        <v>670</v>
      </c>
      <c r="B149" s="60" t="s">
        <v>166</v>
      </c>
      <c r="C149" s="12">
        <v>240</v>
      </c>
      <c r="D149" s="132">
        <f ca="1">'Пр.12 (вед19-20)'!G133</f>
        <v>13950</v>
      </c>
      <c r="E149" s="132">
        <f ca="1">'Пр.12 (вед19-20)'!I133</f>
        <v>7710</v>
      </c>
    </row>
    <row r="150" spans="1:5" ht="25.5">
      <c r="A150" s="116" t="s">
        <v>30</v>
      </c>
      <c r="B150" s="60" t="s">
        <v>167</v>
      </c>
      <c r="C150" s="12"/>
      <c r="D150" s="132">
        <f ca="1">D151</f>
        <v>5980</v>
      </c>
      <c r="E150" s="132">
        <f ca="1">E151</f>
        <v>3300</v>
      </c>
    </row>
    <row r="151" spans="1:5" ht="25.5">
      <c r="A151" s="63" t="s">
        <v>124</v>
      </c>
      <c r="B151" s="60" t="s">
        <v>167</v>
      </c>
      <c r="C151" s="12">
        <v>200</v>
      </c>
      <c r="D151" s="132">
        <f ca="1">D152</f>
        <v>5980</v>
      </c>
      <c r="E151" s="132">
        <f ca="1">E152</f>
        <v>3300</v>
      </c>
    </row>
    <row r="152" spans="1:5" ht="25.5">
      <c r="A152" s="63" t="s">
        <v>670</v>
      </c>
      <c r="B152" s="60" t="s">
        <v>167</v>
      </c>
      <c r="C152" s="12">
        <v>240</v>
      </c>
      <c r="D152" s="132">
        <f ca="1">'Пр.12 (вед19-20)'!G137</f>
        <v>5980</v>
      </c>
      <c r="E152" s="132">
        <f ca="1">'Пр.12 (вед19-20)'!I137</f>
        <v>3300</v>
      </c>
    </row>
    <row r="153" spans="1:5" ht="38.25">
      <c r="A153" s="91" t="s">
        <v>190</v>
      </c>
      <c r="B153" s="117" t="s">
        <v>140</v>
      </c>
      <c r="C153" s="12"/>
      <c r="D153" s="156">
        <f>D154+D158+D162+D168+D171+D177+D183+D187+D195+D199+D203+D207</f>
        <v>26207930</v>
      </c>
      <c r="E153" s="156">
        <f>E154+E158+E162+E168+E171+E177+E183+E187+E195+E199+E203+E207</f>
        <v>25874370</v>
      </c>
    </row>
    <row r="154" spans="1:5" ht="25.5">
      <c r="A154" s="20" t="s">
        <v>141</v>
      </c>
      <c r="B154" s="12" t="s">
        <v>232</v>
      </c>
      <c r="C154" s="12"/>
      <c r="D154" s="132">
        <f>D156</f>
        <v>1848100</v>
      </c>
      <c r="E154" s="132">
        <f>E156</f>
        <v>1848100</v>
      </c>
    </row>
    <row r="155" spans="1:5" ht="16.5" customHeight="1">
      <c r="A155" s="20" t="s">
        <v>233</v>
      </c>
      <c r="B155" s="12" t="s">
        <v>142</v>
      </c>
      <c r="C155" s="12"/>
      <c r="D155" s="132">
        <f>D156</f>
        <v>1848100</v>
      </c>
      <c r="E155" s="132">
        <f>E156</f>
        <v>1848100</v>
      </c>
    </row>
    <row r="156" spans="1:5" ht="51">
      <c r="A156" s="6" t="s">
        <v>632</v>
      </c>
      <c r="B156" s="12" t="s">
        <v>142</v>
      </c>
      <c r="C156" s="12">
        <v>100</v>
      </c>
      <c r="D156" s="132">
        <f>D157</f>
        <v>1848100</v>
      </c>
      <c r="E156" s="132">
        <f>E157</f>
        <v>1848100</v>
      </c>
    </row>
    <row r="157" spans="1:5" ht="25.5">
      <c r="A157" s="6" t="s">
        <v>623</v>
      </c>
      <c r="B157" s="12" t="s">
        <v>142</v>
      </c>
      <c r="C157" s="12">
        <v>120</v>
      </c>
      <c r="D157" s="132">
        <f ca="1">'Пр.12 (вед19-20)'!G20</f>
        <v>1848100</v>
      </c>
      <c r="E157" s="132">
        <f ca="1">'Пр.12 (вед19-20)'!I20</f>
        <v>1848100</v>
      </c>
    </row>
    <row r="158" spans="1:5" ht="38.25">
      <c r="A158" s="20" t="s">
        <v>143</v>
      </c>
      <c r="B158" s="60" t="s">
        <v>234</v>
      </c>
      <c r="C158" s="12"/>
      <c r="D158" s="132">
        <f>D160</f>
        <v>11305000</v>
      </c>
      <c r="E158" s="132">
        <f>E160</f>
        <v>11305000</v>
      </c>
    </row>
    <row r="159" spans="1:5" ht="25.5">
      <c r="A159" s="20" t="s">
        <v>235</v>
      </c>
      <c r="B159" s="60" t="s">
        <v>144</v>
      </c>
      <c r="C159" s="12"/>
      <c r="D159" s="132">
        <f>D160</f>
        <v>11305000</v>
      </c>
      <c r="E159" s="132">
        <f>E160</f>
        <v>11305000</v>
      </c>
    </row>
    <row r="160" spans="1:5" ht="51">
      <c r="A160" s="6" t="s">
        <v>632</v>
      </c>
      <c r="B160" s="60" t="s">
        <v>144</v>
      </c>
      <c r="C160" s="12">
        <v>100</v>
      </c>
      <c r="D160" s="132">
        <f>D161</f>
        <v>11305000</v>
      </c>
      <c r="E160" s="132">
        <f>E161</f>
        <v>11305000</v>
      </c>
    </row>
    <row r="161" spans="1:5" ht="25.5">
      <c r="A161" s="6" t="s">
        <v>623</v>
      </c>
      <c r="B161" s="60" t="s">
        <v>144</v>
      </c>
      <c r="C161" s="12">
        <v>120</v>
      </c>
      <c r="D161" s="132">
        <f ca="1">'Пр.12 (вед19-20)'!G29</f>
        <v>11305000</v>
      </c>
      <c r="E161" s="132">
        <f ca="1">'Пр.12 (вед19-20)'!I29</f>
        <v>11305000</v>
      </c>
    </row>
    <row r="162" spans="1:5" ht="25.5">
      <c r="A162" s="19" t="s">
        <v>254</v>
      </c>
      <c r="B162" s="38" t="s">
        <v>243</v>
      </c>
      <c r="C162" s="12"/>
      <c r="D162" s="132">
        <f>D163</f>
        <v>87780</v>
      </c>
      <c r="E162" s="132">
        <f>E163</f>
        <v>87780</v>
      </c>
    </row>
    <row r="163" spans="1:5" ht="25.5">
      <c r="A163" s="19" t="s">
        <v>242</v>
      </c>
      <c r="B163" s="38" t="s">
        <v>157</v>
      </c>
      <c r="C163" s="12"/>
      <c r="D163" s="132">
        <f>D164+D166</f>
        <v>87780</v>
      </c>
      <c r="E163" s="132">
        <f>E164+E166</f>
        <v>87780</v>
      </c>
    </row>
    <row r="164" spans="1:5" ht="51">
      <c r="A164" s="20" t="s">
        <v>668</v>
      </c>
      <c r="B164" s="38" t="s">
        <v>157</v>
      </c>
      <c r="C164" s="12" t="s">
        <v>649</v>
      </c>
      <c r="D164" s="132">
        <f>D165</f>
        <v>71600</v>
      </c>
      <c r="E164" s="132">
        <f>E165</f>
        <v>71600</v>
      </c>
    </row>
    <row r="165" spans="1:5" ht="25.5">
      <c r="A165" s="6" t="s">
        <v>623</v>
      </c>
      <c r="B165" s="38" t="s">
        <v>157</v>
      </c>
      <c r="C165" s="12">
        <v>120</v>
      </c>
      <c r="D165" s="132">
        <f ca="1">'Пр.12 (вед19-20)'!G105</f>
        <v>71600</v>
      </c>
      <c r="E165" s="132">
        <f ca="1">'Пр.12 (вед19-20)'!I105</f>
        <v>71600</v>
      </c>
    </row>
    <row r="166" spans="1:5" ht="25.5">
      <c r="A166" s="6" t="s">
        <v>124</v>
      </c>
      <c r="B166" s="38" t="s">
        <v>157</v>
      </c>
      <c r="C166" s="12">
        <v>200</v>
      </c>
      <c r="D166" s="132">
        <f ca="1">D167</f>
        <v>16180</v>
      </c>
      <c r="E166" s="132">
        <f ca="1">E167</f>
        <v>16180</v>
      </c>
    </row>
    <row r="167" spans="1:5" ht="25.5">
      <c r="A167" s="6" t="s">
        <v>670</v>
      </c>
      <c r="B167" s="38" t="s">
        <v>157</v>
      </c>
      <c r="C167" s="12">
        <v>240</v>
      </c>
      <c r="D167" s="132">
        <f ca="1">'Пр.12 (вед19-20)'!G109</f>
        <v>16180</v>
      </c>
      <c r="E167" s="132">
        <f ca="1">'Пр.12 (вед19-20)'!I109</f>
        <v>16180</v>
      </c>
    </row>
    <row r="168" spans="1:5" ht="38.25">
      <c r="A168" s="19" t="s">
        <v>244</v>
      </c>
      <c r="B168" s="38" t="s">
        <v>159</v>
      </c>
      <c r="C168" s="12"/>
      <c r="D168" s="132">
        <f ca="1">D169</f>
        <v>12280</v>
      </c>
      <c r="E168" s="132">
        <f ca="1">E169</f>
        <v>12280</v>
      </c>
    </row>
    <row r="169" spans="1:5" ht="25.5">
      <c r="A169" s="6" t="s">
        <v>124</v>
      </c>
      <c r="B169" s="38" t="s">
        <v>159</v>
      </c>
      <c r="C169" s="12">
        <v>200</v>
      </c>
      <c r="D169" s="132">
        <f ca="1">D170</f>
        <v>12280</v>
      </c>
      <c r="E169" s="132">
        <f ca="1">E170</f>
        <v>12280</v>
      </c>
    </row>
    <row r="170" spans="1:5" ht="25.5">
      <c r="A170" s="6" t="s">
        <v>670</v>
      </c>
      <c r="B170" s="38" t="s">
        <v>159</v>
      </c>
      <c r="C170" s="12">
        <v>240</v>
      </c>
      <c r="D170" s="132">
        <f ca="1">'Пр.12 (вед19-20)'!G113</f>
        <v>12280</v>
      </c>
      <c r="E170" s="132">
        <f ca="1">'Пр.12 (вед19-20)'!I113</f>
        <v>12280</v>
      </c>
    </row>
    <row r="171" spans="1:5" ht="38.25">
      <c r="A171" s="6" t="s">
        <v>154</v>
      </c>
      <c r="B171" s="38" t="s">
        <v>241</v>
      </c>
      <c r="C171" s="12"/>
      <c r="D171" s="132">
        <f>D172</f>
        <v>397700</v>
      </c>
      <c r="E171" s="132">
        <f>E172</f>
        <v>411000</v>
      </c>
    </row>
    <row r="172" spans="1:5" ht="25.5">
      <c r="A172" s="6" t="s">
        <v>240</v>
      </c>
      <c r="B172" s="38" t="s">
        <v>155</v>
      </c>
      <c r="C172" s="12"/>
      <c r="D172" s="132">
        <f>D173+D175</f>
        <v>397700</v>
      </c>
      <c r="E172" s="132">
        <f>E173+E175</f>
        <v>411000</v>
      </c>
    </row>
    <row r="173" spans="1:5" ht="51">
      <c r="A173" s="20" t="s">
        <v>668</v>
      </c>
      <c r="B173" s="38" t="s">
        <v>155</v>
      </c>
      <c r="C173" s="12">
        <v>100</v>
      </c>
      <c r="D173" s="132">
        <f>D174</f>
        <v>377500</v>
      </c>
      <c r="E173" s="132">
        <f>E174</f>
        <v>390600</v>
      </c>
    </row>
    <row r="174" spans="1:5" ht="25.5">
      <c r="A174" s="6" t="s">
        <v>623</v>
      </c>
      <c r="B174" s="38" t="s">
        <v>155</v>
      </c>
      <c r="C174" s="12">
        <v>120</v>
      </c>
      <c r="D174" s="132">
        <f ca="1">'Пр.12 (вед19-20)'!G91</f>
        <v>377500</v>
      </c>
      <c r="E174" s="132">
        <f ca="1">'Пр.12 (вед19-20)'!I91</f>
        <v>390600</v>
      </c>
    </row>
    <row r="175" spans="1:5" ht="25.5">
      <c r="A175" s="6" t="s">
        <v>124</v>
      </c>
      <c r="B175" s="38" t="s">
        <v>155</v>
      </c>
      <c r="C175" s="12">
        <v>200</v>
      </c>
      <c r="D175" s="132">
        <f ca="1">D176</f>
        <v>20200</v>
      </c>
      <c r="E175" s="132">
        <f ca="1">E176</f>
        <v>20400</v>
      </c>
    </row>
    <row r="176" spans="1:5" ht="25.5">
      <c r="A176" s="6" t="s">
        <v>670</v>
      </c>
      <c r="B176" s="38" t="s">
        <v>155</v>
      </c>
      <c r="C176" s="12">
        <v>240</v>
      </c>
      <c r="D176" s="132">
        <f ca="1">'Пр.12 (вед19-20)'!G95</f>
        <v>20200</v>
      </c>
      <c r="E176" s="132">
        <f ca="1">'Пр.12 (вед19-20)'!I95</f>
        <v>20400</v>
      </c>
    </row>
    <row r="177" spans="1:5" ht="25.5">
      <c r="A177" s="6" t="s">
        <v>147</v>
      </c>
      <c r="B177" s="38" t="s">
        <v>237</v>
      </c>
      <c r="C177" s="12"/>
      <c r="D177" s="132">
        <f>D178</f>
        <v>2275000</v>
      </c>
      <c r="E177" s="132">
        <f>E178</f>
        <v>2259500</v>
      </c>
    </row>
    <row r="178" spans="1:5">
      <c r="A178" s="70" t="s">
        <v>236</v>
      </c>
      <c r="B178" s="38" t="s">
        <v>148</v>
      </c>
      <c r="C178" s="12"/>
      <c r="D178" s="132">
        <f>D179+D181</f>
        <v>2275000</v>
      </c>
      <c r="E178" s="132">
        <f>E179+E181</f>
        <v>2259500</v>
      </c>
    </row>
    <row r="179" spans="1:5" s="106" customFormat="1" ht="25.5">
      <c r="A179" s="6" t="s">
        <v>124</v>
      </c>
      <c r="B179" s="38" t="s">
        <v>148</v>
      </c>
      <c r="C179" s="12">
        <v>200</v>
      </c>
      <c r="D179" s="132">
        <f>D180</f>
        <v>2185000</v>
      </c>
      <c r="E179" s="132">
        <f>E180</f>
        <v>2169500</v>
      </c>
    </row>
    <row r="180" spans="1:5" ht="25.5">
      <c r="A180" s="6" t="s">
        <v>670</v>
      </c>
      <c r="B180" s="38" t="s">
        <v>148</v>
      </c>
      <c r="C180" s="12">
        <v>240</v>
      </c>
      <c r="D180" s="132">
        <f ca="1">'Пр.12 (вед19-20)'!G50+'Пр.12 (вед19-20)'!G181</f>
        <v>2185000</v>
      </c>
      <c r="E180" s="132">
        <f ca="1">'Пр.12 (вед19-20)'!I50+'Пр.12 (вед19-20)'!I181</f>
        <v>2169500</v>
      </c>
    </row>
    <row r="181" spans="1:5">
      <c r="A181" s="6" t="s">
        <v>624</v>
      </c>
      <c r="B181" s="38" t="s">
        <v>148</v>
      </c>
      <c r="C181" s="12">
        <v>800</v>
      </c>
      <c r="D181" s="132">
        <f ca="1">D182</f>
        <v>90000</v>
      </c>
      <c r="E181" s="132">
        <f ca="1">E182</f>
        <v>90000</v>
      </c>
    </row>
    <row r="182" spans="1:5">
      <c r="A182" s="6" t="s">
        <v>126</v>
      </c>
      <c r="B182" s="38" t="s">
        <v>148</v>
      </c>
      <c r="C182" s="12">
        <v>850</v>
      </c>
      <c r="D182" s="132">
        <f ca="1">'Пр.12 (вед19-20)'!G53</f>
        <v>90000</v>
      </c>
      <c r="E182" s="132">
        <f ca="1">'Пр.12 (вед19-20)'!I53</f>
        <v>90000</v>
      </c>
    </row>
    <row r="183" spans="1:5" ht="38.25">
      <c r="A183" s="63" t="s">
        <v>168</v>
      </c>
      <c r="B183" s="38" t="s">
        <v>245</v>
      </c>
      <c r="C183" s="12"/>
      <c r="D183" s="132">
        <f>D185</f>
        <v>2863600</v>
      </c>
      <c r="E183" s="132">
        <f>E185</f>
        <v>2507100</v>
      </c>
    </row>
    <row r="184" spans="1:5" ht="25.5">
      <c r="A184" s="63" t="s">
        <v>246</v>
      </c>
      <c r="B184" s="38" t="s">
        <v>169</v>
      </c>
      <c r="C184" s="12"/>
      <c r="D184" s="132">
        <f>D185</f>
        <v>2863600</v>
      </c>
      <c r="E184" s="132">
        <f>E185</f>
        <v>2507100</v>
      </c>
    </row>
    <row r="185" spans="1:5" ht="25.5">
      <c r="A185" s="6" t="s">
        <v>124</v>
      </c>
      <c r="B185" s="38" t="s">
        <v>169</v>
      </c>
      <c r="C185" s="12">
        <v>200</v>
      </c>
      <c r="D185" s="132">
        <f>D186</f>
        <v>2863600</v>
      </c>
      <c r="E185" s="132">
        <f>E186</f>
        <v>2507100</v>
      </c>
    </row>
    <row r="186" spans="1:5" ht="25.5">
      <c r="A186" s="6" t="s">
        <v>670</v>
      </c>
      <c r="B186" s="38" t="s">
        <v>169</v>
      </c>
      <c r="C186" s="12">
        <v>240</v>
      </c>
      <c r="D186" s="132">
        <f ca="1">'Пр.12 (вед19-20)'!G146</f>
        <v>2863600</v>
      </c>
      <c r="E186" s="132">
        <f ca="1">'Пр.12 (вед19-20)'!I146</f>
        <v>2507100</v>
      </c>
    </row>
    <row r="187" spans="1:5" ht="25.5">
      <c r="A187" s="6" t="s">
        <v>223</v>
      </c>
      <c r="B187" s="60" t="s">
        <v>224</v>
      </c>
      <c r="C187" s="12"/>
      <c r="D187" s="132">
        <f>D188</f>
        <v>6751670</v>
      </c>
      <c r="E187" s="132">
        <f>E188</f>
        <v>6826810</v>
      </c>
    </row>
    <row r="188" spans="1:5" ht="25.5">
      <c r="A188" s="126" t="s">
        <v>80</v>
      </c>
      <c r="B188" s="60" t="s">
        <v>225</v>
      </c>
      <c r="C188" s="12"/>
      <c r="D188" s="132">
        <f>D189+D191+D193</f>
        <v>6751670</v>
      </c>
      <c r="E188" s="132">
        <f>E189+E191+E193</f>
        <v>6826810</v>
      </c>
    </row>
    <row r="189" spans="1:5" ht="51">
      <c r="A189" s="20" t="s">
        <v>632</v>
      </c>
      <c r="B189" s="60" t="s">
        <v>225</v>
      </c>
      <c r="C189" s="12">
        <v>100</v>
      </c>
      <c r="D189" s="132">
        <f>D190</f>
        <v>5600100</v>
      </c>
      <c r="E189" s="132">
        <f>E190</f>
        <v>5533000</v>
      </c>
    </row>
    <row r="190" spans="1:5">
      <c r="A190" s="6" t="s">
        <v>633</v>
      </c>
      <c r="B190" s="60" t="s">
        <v>225</v>
      </c>
      <c r="C190" s="12">
        <v>110</v>
      </c>
      <c r="D190" s="132">
        <f ca="1">'Пр.12 (вед19-20)'!G59</f>
        <v>5600100</v>
      </c>
      <c r="E190" s="132">
        <f ca="1">'Пр.12 (вед19-20)'!I59</f>
        <v>5533000</v>
      </c>
    </row>
    <row r="191" spans="1:5" ht="25.5">
      <c r="A191" s="6" t="s">
        <v>124</v>
      </c>
      <c r="B191" s="60" t="s">
        <v>225</v>
      </c>
      <c r="C191" s="12" t="s">
        <v>651</v>
      </c>
      <c r="D191" s="132">
        <f ca="1">D192</f>
        <v>1145170</v>
      </c>
      <c r="E191" s="132">
        <f ca="1">E192</f>
        <v>1287010</v>
      </c>
    </row>
    <row r="192" spans="1:5" ht="25.5">
      <c r="A192" s="6" t="s">
        <v>670</v>
      </c>
      <c r="B192" s="60" t="s">
        <v>225</v>
      </c>
      <c r="C192" s="12">
        <v>240</v>
      </c>
      <c r="D192" s="132">
        <f ca="1">'Пр.12 (вед19-20)'!G64</f>
        <v>1145170</v>
      </c>
      <c r="E192" s="132">
        <f ca="1">'Пр.12 (вед19-20)'!I64</f>
        <v>1287010</v>
      </c>
    </row>
    <row r="193" spans="1:5">
      <c r="A193" s="6" t="s">
        <v>624</v>
      </c>
      <c r="B193" s="60" t="s">
        <v>225</v>
      </c>
      <c r="C193" s="12">
        <v>800</v>
      </c>
      <c r="D193" s="132">
        <f ca="1">D194</f>
        <v>6400</v>
      </c>
      <c r="E193" s="132">
        <f ca="1">E194</f>
        <v>6800</v>
      </c>
    </row>
    <row r="194" spans="1:5">
      <c r="A194" s="6" t="s">
        <v>126</v>
      </c>
      <c r="B194" s="60" t="s">
        <v>225</v>
      </c>
      <c r="C194" s="12">
        <v>850</v>
      </c>
      <c r="D194" s="132">
        <f ca="1">'Пр.12 (вед19-20)'!G68</f>
        <v>6400</v>
      </c>
      <c r="E194" s="132">
        <f ca="1">'Пр.12 (вед19-20)'!I68</f>
        <v>6800</v>
      </c>
    </row>
    <row r="195" spans="1:5" ht="25.5">
      <c r="A195" s="72" t="s">
        <v>145</v>
      </c>
      <c r="B195" s="38" t="s">
        <v>238</v>
      </c>
      <c r="C195" s="12"/>
      <c r="D195" s="132">
        <f>D197</f>
        <v>300000</v>
      </c>
      <c r="E195" s="132">
        <f>E197</f>
        <v>250000</v>
      </c>
    </row>
    <row r="196" spans="1:5">
      <c r="A196" s="70" t="s">
        <v>236</v>
      </c>
      <c r="B196" s="38" t="s">
        <v>146</v>
      </c>
      <c r="C196" s="12"/>
      <c r="D196" s="132">
        <f>D197</f>
        <v>300000</v>
      </c>
      <c r="E196" s="132">
        <f>E197</f>
        <v>250000</v>
      </c>
    </row>
    <row r="197" spans="1:5" ht="51">
      <c r="A197" s="6" t="s">
        <v>632</v>
      </c>
      <c r="B197" s="38" t="s">
        <v>146</v>
      </c>
      <c r="C197" s="12">
        <v>100</v>
      </c>
      <c r="D197" s="132">
        <f>D198</f>
        <v>300000</v>
      </c>
      <c r="E197" s="132">
        <f>E198</f>
        <v>250000</v>
      </c>
    </row>
    <row r="198" spans="1:5" ht="25.5">
      <c r="A198" s="6" t="s">
        <v>623</v>
      </c>
      <c r="B198" s="38" t="s">
        <v>146</v>
      </c>
      <c r="C198" s="12">
        <v>120</v>
      </c>
      <c r="D198" s="132">
        <f ca="1">'Пр.12 (вед19-20)'!G74</f>
        <v>300000</v>
      </c>
      <c r="E198" s="132">
        <f ca="1">'Пр.12 (вед19-20)'!I74</f>
        <v>250000</v>
      </c>
    </row>
    <row r="199" spans="1:5" ht="38.25">
      <c r="A199" s="6" t="s">
        <v>149</v>
      </c>
      <c r="B199" s="38" t="s">
        <v>239</v>
      </c>
      <c r="C199" s="12"/>
      <c r="D199" s="132">
        <f>D201</f>
        <v>25000</v>
      </c>
      <c r="E199" s="132">
        <f>E201</f>
        <v>25000</v>
      </c>
    </row>
    <row r="200" spans="1:5">
      <c r="A200" s="70" t="s">
        <v>236</v>
      </c>
      <c r="B200" s="38" t="s">
        <v>150</v>
      </c>
      <c r="C200" s="12"/>
      <c r="D200" s="132">
        <f>D201</f>
        <v>25000</v>
      </c>
      <c r="E200" s="132">
        <f>E201</f>
        <v>25000</v>
      </c>
    </row>
    <row r="201" spans="1:5">
      <c r="A201" s="6" t="s">
        <v>624</v>
      </c>
      <c r="B201" s="38" t="s">
        <v>150</v>
      </c>
      <c r="C201" s="12" t="s">
        <v>151</v>
      </c>
      <c r="D201" s="132">
        <f>D202</f>
        <v>25000</v>
      </c>
      <c r="E201" s="132">
        <f>E202</f>
        <v>25000</v>
      </c>
    </row>
    <row r="202" spans="1:5">
      <c r="A202" s="6" t="s">
        <v>126</v>
      </c>
      <c r="B202" s="38" t="s">
        <v>150</v>
      </c>
      <c r="C202" s="12" t="s">
        <v>677</v>
      </c>
      <c r="D202" s="132">
        <f ca="1">'Пр.12 (вед19-20)'!G79</f>
        <v>25000</v>
      </c>
      <c r="E202" s="132">
        <f ca="1">'Пр.12 (вед19-20)'!I79</f>
        <v>25000</v>
      </c>
    </row>
    <row r="203" spans="1:5" ht="25.5">
      <c r="A203" s="72" t="s">
        <v>172</v>
      </c>
      <c r="B203" s="38" t="s">
        <v>229</v>
      </c>
      <c r="C203" s="12"/>
      <c r="D203" s="132">
        <f t="shared" ref="D203:E205" si="22">D204</f>
        <v>331800</v>
      </c>
      <c r="E203" s="132">
        <f t="shared" si="22"/>
        <v>331800</v>
      </c>
    </row>
    <row r="204" spans="1:5">
      <c r="A204" s="70" t="s">
        <v>236</v>
      </c>
      <c r="B204" s="38" t="s">
        <v>173</v>
      </c>
      <c r="C204" s="12"/>
      <c r="D204" s="132">
        <f t="shared" si="22"/>
        <v>331800</v>
      </c>
      <c r="E204" s="132">
        <f t="shared" si="22"/>
        <v>331800</v>
      </c>
    </row>
    <row r="205" spans="1:5" ht="25.5">
      <c r="A205" s="6" t="s">
        <v>124</v>
      </c>
      <c r="B205" s="38" t="s">
        <v>173</v>
      </c>
      <c r="C205" s="12">
        <v>200</v>
      </c>
      <c r="D205" s="132">
        <f t="shared" si="22"/>
        <v>331800</v>
      </c>
      <c r="E205" s="132">
        <f t="shared" si="22"/>
        <v>331800</v>
      </c>
    </row>
    <row r="206" spans="1:5" ht="25.5">
      <c r="A206" s="6" t="s">
        <v>670</v>
      </c>
      <c r="B206" s="38" t="s">
        <v>173</v>
      </c>
      <c r="C206" s="12">
        <v>240</v>
      </c>
      <c r="D206" s="132">
        <f ca="1">'Пр.12 (вед19-20)'!G186</f>
        <v>331800</v>
      </c>
      <c r="E206" s="132">
        <f ca="1">'Пр.12 (вед19-20)'!I186</f>
        <v>331800</v>
      </c>
    </row>
    <row r="207" spans="1:5" ht="25.5">
      <c r="A207" s="6" t="s">
        <v>182</v>
      </c>
      <c r="B207" s="12" t="s">
        <v>250</v>
      </c>
      <c r="C207" s="12"/>
      <c r="D207" s="132">
        <f>D209</f>
        <v>10000</v>
      </c>
      <c r="E207" s="132">
        <f>E209</f>
        <v>10000</v>
      </c>
    </row>
    <row r="208" spans="1:5">
      <c r="A208" s="70" t="s">
        <v>236</v>
      </c>
      <c r="B208" s="12" t="s">
        <v>183</v>
      </c>
      <c r="C208" s="12"/>
      <c r="D208" s="132">
        <f>D209</f>
        <v>10000</v>
      </c>
      <c r="E208" s="132">
        <f>E209</f>
        <v>10000</v>
      </c>
    </row>
    <row r="209" spans="1:5" ht="25.5">
      <c r="A209" s="6" t="s">
        <v>124</v>
      </c>
      <c r="B209" s="12" t="s">
        <v>183</v>
      </c>
      <c r="C209" s="12">
        <v>200</v>
      </c>
      <c r="D209" s="132">
        <f>D210</f>
        <v>10000</v>
      </c>
      <c r="E209" s="132">
        <f>E210</f>
        <v>10000</v>
      </c>
    </row>
    <row r="210" spans="1:5" ht="25.5">
      <c r="A210" s="6" t="s">
        <v>670</v>
      </c>
      <c r="B210" s="12" t="s">
        <v>183</v>
      </c>
      <c r="C210" s="12">
        <v>240</v>
      </c>
      <c r="D210" s="132">
        <f ca="1">'Пр.12 (вед19-20)'!G339</f>
        <v>10000</v>
      </c>
      <c r="E210" s="132">
        <f ca="1">'Пр.12 (вед19-20)'!I339</f>
        <v>10000</v>
      </c>
    </row>
    <row r="211" spans="1:5">
      <c r="A211" s="68" t="s">
        <v>673</v>
      </c>
      <c r="B211" s="77" t="s">
        <v>5</v>
      </c>
      <c r="C211" s="20"/>
      <c r="D211" s="157">
        <f ca="1">D212+D214+D216+D219</f>
        <v>12991260</v>
      </c>
      <c r="E211" s="157">
        <f ca="1">E212+E214+E216+E219</f>
        <v>9051370</v>
      </c>
    </row>
    <row r="212" spans="1:5" ht="13.5">
      <c r="A212" s="92" t="s">
        <v>627</v>
      </c>
      <c r="B212" s="93" t="s">
        <v>9</v>
      </c>
      <c r="C212" s="86"/>
      <c r="D212" s="153">
        <f ca="1">D213</f>
        <v>200000</v>
      </c>
      <c r="E212" s="153">
        <f ca="1">E213</f>
        <v>200000</v>
      </c>
    </row>
    <row r="213" spans="1:5">
      <c r="A213" s="6" t="s">
        <v>628</v>
      </c>
      <c r="B213" s="38" t="s">
        <v>9</v>
      </c>
      <c r="C213" s="12">
        <v>870</v>
      </c>
      <c r="D213" s="132">
        <f ca="1">'Пр.12 (вед19-20)'!G36</f>
        <v>200000</v>
      </c>
      <c r="E213" s="132">
        <f ca="1">'Пр.12 (вед19-20)'!I36</f>
        <v>200000</v>
      </c>
    </row>
    <row r="214" spans="1:5" ht="13.5">
      <c r="A214" s="92" t="s">
        <v>197</v>
      </c>
      <c r="B214" s="85" t="s">
        <v>200</v>
      </c>
      <c r="C214" s="86"/>
      <c r="D214" s="153">
        <f ca="1">D215</f>
        <v>1072560</v>
      </c>
      <c r="E214" s="153">
        <f ca="1">E215</f>
        <v>2156670</v>
      </c>
    </row>
    <row r="215" spans="1:5">
      <c r="A215" s="6" t="s">
        <v>628</v>
      </c>
      <c r="B215" s="124">
        <v>6000009990</v>
      </c>
      <c r="C215" s="12">
        <v>870</v>
      </c>
      <c r="D215" s="132">
        <f ca="1">'Пр.12 (вед19-20)'!G83</f>
        <v>1072560</v>
      </c>
      <c r="E215" s="132">
        <f ca="1">'Пр.12 (вед19-20)'!I83</f>
        <v>2156670</v>
      </c>
    </row>
    <row r="216" spans="1:5" ht="26.25">
      <c r="A216" s="6" t="s">
        <v>363</v>
      </c>
      <c r="B216" s="93" t="s">
        <v>260</v>
      </c>
      <c r="C216" s="86"/>
      <c r="D216" s="153">
        <f ca="1">D217</f>
        <v>11118700</v>
      </c>
      <c r="E216" s="153">
        <f ca="1">E217</f>
        <v>6360700</v>
      </c>
    </row>
    <row r="217" spans="1:5" ht="25.5">
      <c r="A217" s="6" t="s">
        <v>124</v>
      </c>
      <c r="B217" s="12" t="s">
        <v>260</v>
      </c>
      <c r="C217" s="12">
        <v>200</v>
      </c>
      <c r="D217" s="132">
        <f ca="1">D218</f>
        <v>11118700</v>
      </c>
      <c r="E217" s="132">
        <f ca="1">E218</f>
        <v>6360700</v>
      </c>
    </row>
    <row r="218" spans="1:5" ht="25.5">
      <c r="A218" s="6" t="s">
        <v>670</v>
      </c>
      <c r="B218" s="12" t="s">
        <v>260</v>
      </c>
      <c r="C218" s="12">
        <v>240</v>
      </c>
      <c r="D218" s="132">
        <f ca="1">'Пр.12 (вед19-20)'!G212</f>
        <v>11118700</v>
      </c>
      <c r="E218" s="132">
        <f ca="1">'Пр.12 (вед19-20)'!I212</f>
        <v>6360700</v>
      </c>
    </row>
    <row r="219" spans="1:5" ht="26.25">
      <c r="A219" s="6" t="s">
        <v>364</v>
      </c>
      <c r="B219" s="93" t="s">
        <v>263</v>
      </c>
      <c r="C219" s="86"/>
      <c r="D219" s="153">
        <f ca="1">D220</f>
        <v>600000</v>
      </c>
      <c r="E219" s="153">
        <f ca="1">E220</f>
        <v>334000</v>
      </c>
    </row>
    <row r="220" spans="1:5" ht="25.5">
      <c r="A220" s="6" t="s">
        <v>124</v>
      </c>
      <c r="B220" s="12" t="s">
        <v>263</v>
      </c>
      <c r="C220" s="12">
        <v>200</v>
      </c>
      <c r="D220" s="132">
        <f ca="1">D221</f>
        <v>600000</v>
      </c>
      <c r="E220" s="132">
        <f ca="1">E221</f>
        <v>334000</v>
      </c>
    </row>
    <row r="221" spans="1:5" ht="25.5">
      <c r="A221" s="6" t="s">
        <v>670</v>
      </c>
      <c r="B221" s="12" t="s">
        <v>263</v>
      </c>
      <c r="C221" s="12">
        <v>240</v>
      </c>
      <c r="D221" s="132">
        <f ca="1">'Пр.12 (вед19-20)'!G216</f>
        <v>600000</v>
      </c>
      <c r="E221" s="132">
        <f ca="1">'Пр.12 (вед19-20)'!I216</f>
        <v>334000</v>
      </c>
    </row>
    <row r="222" spans="1:5">
      <c r="A222" s="68" t="s">
        <v>659</v>
      </c>
      <c r="B222" s="124"/>
      <c r="C222" s="102"/>
      <c r="D222" s="158">
        <f>D15+D26+D36+D56+D69+D94+D211+D153+D144</f>
        <v>57996684.759999998</v>
      </c>
      <c r="E222" s="158">
        <f>E15+E26+E36+E56+E69+E94+E211+E153+E144</f>
        <v>52854149.079999998</v>
      </c>
    </row>
  </sheetData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3" type="noConversion"/>
  <pageMargins left="0.70866141732283472" right="0" top="0.74803149606299213" bottom="0.74803149606299213" header="0" footer="0"/>
  <pageSetup paperSize="9" scale="88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2"/>
  <sheetViews>
    <sheetView topLeftCell="A332" workbookViewId="0">
      <selection activeCell="A281" sqref="A281:IV281"/>
    </sheetView>
  </sheetViews>
  <sheetFormatPr defaultRowHeight="12.75"/>
  <cols>
    <col min="1" max="1" width="43.140625" customWidth="1"/>
    <col min="2" max="4" width="5.7109375" customWidth="1"/>
    <col min="5" max="5" width="10.7109375" customWidth="1"/>
    <col min="6" max="6" width="5.7109375" customWidth="1"/>
    <col min="7" max="7" width="12.7109375" style="139" customWidth="1"/>
    <col min="8" max="8" width="12.42578125" style="139" customWidth="1"/>
    <col min="9" max="9" width="12.85546875" customWidth="1"/>
  </cols>
  <sheetData>
    <row r="1" spans="1:13">
      <c r="F1" s="240" t="s">
        <v>136</v>
      </c>
      <c r="G1" s="240"/>
      <c r="H1" s="240"/>
      <c r="I1" s="240"/>
    </row>
    <row r="2" spans="1:13">
      <c r="A2" s="4"/>
      <c r="B2" s="4"/>
      <c r="C2" s="4"/>
      <c r="D2" s="2"/>
      <c r="E2" s="240" t="s">
        <v>675</v>
      </c>
      <c r="F2" s="240"/>
      <c r="G2" s="240"/>
      <c r="H2" s="240"/>
      <c r="I2" s="240"/>
      <c r="J2" s="52"/>
    </row>
    <row r="3" spans="1:13">
      <c r="A3" s="4"/>
      <c r="B3" s="4"/>
      <c r="C3" s="4"/>
      <c r="D3" s="2"/>
      <c r="E3" s="240" t="s">
        <v>647</v>
      </c>
      <c r="F3" s="240"/>
      <c r="G3" s="240"/>
      <c r="H3" s="240"/>
      <c r="I3" s="240"/>
      <c r="J3" s="52"/>
    </row>
    <row r="4" spans="1:13">
      <c r="A4" s="4"/>
      <c r="B4" s="4"/>
      <c r="C4" s="4"/>
      <c r="D4" s="2"/>
      <c r="E4" s="240" t="s">
        <v>587</v>
      </c>
      <c r="F4" s="240"/>
      <c r="G4" s="240"/>
      <c r="H4" s="240"/>
      <c r="I4" s="240"/>
      <c r="J4" s="52"/>
    </row>
    <row r="5" spans="1:13">
      <c r="A5" s="4"/>
      <c r="B5" s="4"/>
      <c r="C5" s="4"/>
      <c r="D5" s="2"/>
      <c r="E5" s="52"/>
      <c r="F5" s="240"/>
      <c r="G5" s="240"/>
      <c r="H5" s="240"/>
      <c r="I5" s="52"/>
      <c r="J5" s="52"/>
    </row>
    <row r="6" spans="1:13" ht="15.75">
      <c r="A6" s="244"/>
      <c r="B6" s="244"/>
      <c r="C6" s="244"/>
      <c r="D6" s="244"/>
      <c r="E6" s="244"/>
      <c r="F6" s="244"/>
      <c r="G6" s="244"/>
      <c r="H6" s="244"/>
      <c r="I6" s="51"/>
      <c r="J6" s="51"/>
    </row>
    <row r="7" spans="1:13" ht="15.75">
      <c r="A7" s="244" t="s">
        <v>373</v>
      </c>
      <c r="B7" s="244"/>
      <c r="C7" s="244"/>
      <c r="D7" s="244"/>
      <c r="E7" s="244"/>
      <c r="F7" s="244"/>
      <c r="G7" s="244"/>
      <c r="H7" s="244"/>
      <c r="I7" s="244"/>
      <c r="J7" s="51"/>
    </row>
    <row r="8" spans="1:13" ht="15.75">
      <c r="A8" s="244" t="s">
        <v>619</v>
      </c>
      <c r="B8" s="244"/>
      <c r="C8" s="244"/>
      <c r="D8" s="244"/>
      <c r="E8" s="244"/>
      <c r="F8" s="244"/>
      <c r="G8" s="244"/>
      <c r="H8" s="244"/>
      <c r="I8" s="244"/>
      <c r="J8" s="51"/>
    </row>
    <row r="9" spans="1:13" ht="15.75">
      <c r="A9" s="244" t="s">
        <v>388</v>
      </c>
      <c r="B9" s="244"/>
      <c r="C9" s="244"/>
      <c r="D9" s="244"/>
      <c r="E9" s="244"/>
      <c r="F9" s="244"/>
      <c r="G9" s="244"/>
      <c r="H9" s="244"/>
      <c r="I9" s="244"/>
      <c r="J9" s="51"/>
    </row>
    <row r="10" spans="1:13" ht="15.75">
      <c r="A10" s="248" t="s">
        <v>524</v>
      </c>
      <c r="B10" s="248"/>
      <c r="C10" s="248"/>
      <c r="D10" s="248"/>
      <c r="E10" s="248"/>
      <c r="F10" s="248"/>
      <c r="G10" s="248"/>
      <c r="H10" s="248"/>
      <c r="I10" s="248"/>
      <c r="J10" s="51"/>
    </row>
    <row r="11" spans="1:13" ht="24" customHeight="1">
      <c r="A11" s="50" t="s">
        <v>588</v>
      </c>
      <c r="B11" s="50" t="s">
        <v>620</v>
      </c>
      <c r="C11" s="50" t="s">
        <v>589</v>
      </c>
      <c r="D11" s="50" t="s">
        <v>590</v>
      </c>
      <c r="E11" s="50" t="s">
        <v>621</v>
      </c>
      <c r="F11" s="50" t="s">
        <v>622</v>
      </c>
      <c r="G11" s="48" t="s">
        <v>376</v>
      </c>
      <c r="H11" s="48" t="s">
        <v>378</v>
      </c>
      <c r="I11" s="48" t="s">
        <v>372</v>
      </c>
      <c r="J11" s="52"/>
    </row>
    <row r="12" spans="1:13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80">
        <v>7</v>
      </c>
      <c r="H12" s="180">
        <v>8</v>
      </c>
      <c r="I12" s="11">
        <v>9</v>
      </c>
      <c r="J12" s="52"/>
    </row>
    <row r="13" spans="1:13" ht="25.5">
      <c r="A13" s="198" t="s">
        <v>508</v>
      </c>
      <c r="B13" s="221">
        <v>650</v>
      </c>
      <c r="C13" s="11"/>
      <c r="D13" s="11"/>
      <c r="E13" s="11"/>
      <c r="F13" s="11"/>
      <c r="G13" s="204">
        <f>G14+G93+G103+G143+G208+G272+G290+G326+G334</f>
        <v>72358711.390000001</v>
      </c>
      <c r="H13" s="204">
        <f>H14+H93+H103+H143+H208+H272+H290+H326+H334</f>
        <v>68067038.789999992</v>
      </c>
      <c r="I13" s="214">
        <f>H13/G13</f>
        <v>0.94068892994972375</v>
      </c>
      <c r="J13" s="52"/>
    </row>
    <row r="14" spans="1:13" s="62" customFormat="1" ht="19.5" customHeight="1">
      <c r="A14" s="198" t="s">
        <v>592</v>
      </c>
      <c r="B14" s="47">
        <v>650</v>
      </c>
      <c r="C14" s="209" t="s">
        <v>639</v>
      </c>
      <c r="D14" s="210"/>
      <c r="E14" s="210"/>
      <c r="F14" s="209"/>
      <c r="G14" s="204">
        <f>G15+G24+G38</f>
        <v>26229340</v>
      </c>
      <c r="H14" s="204">
        <f>H15+H24+H38</f>
        <v>22632257.310000002</v>
      </c>
      <c r="I14" s="214">
        <f>H14/G14</f>
        <v>0.86286034303569981</v>
      </c>
      <c r="J14" s="186"/>
    </row>
    <row r="15" spans="1:13" s="187" customFormat="1" ht="51.75" customHeight="1">
      <c r="A15" s="200" t="s">
        <v>593</v>
      </c>
      <c r="B15" s="48">
        <v>650</v>
      </c>
      <c r="C15" s="211" t="s">
        <v>639</v>
      </c>
      <c r="D15" s="212" t="s">
        <v>640</v>
      </c>
      <c r="E15" s="212"/>
      <c r="F15" s="211"/>
      <c r="G15" s="205">
        <f t="shared" ref="G15:H17" si="0">G16</f>
        <v>1918349.26</v>
      </c>
      <c r="H15" s="205">
        <f t="shared" si="0"/>
        <v>1918349.26</v>
      </c>
      <c r="I15" s="215">
        <f t="shared" ref="I15:I65" si="1">H15/G15</f>
        <v>1</v>
      </c>
      <c r="J15" s="186"/>
      <c r="M15" s="213"/>
    </row>
    <row r="16" spans="1:13" ht="60.75" customHeight="1">
      <c r="A16" s="200" t="s">
        <v>393</v>
      </c>
      <c r="B16" s="48">
        <v>650</v>
      </c>
      <c r="C16" s="211" t="s">
        <v>639</v>
      </c>
      <c r="D16" s="212" t="s">
        <v>640</v>
      </c>
      <c r="E16" s="212" t="s">
        <v>10</v>
      </c>
      <c r="F16" s="211"/>
      <c r="G16" s="205">
        <f t="shared" si="0"/>
        <v>1918349.26</v>
      </c>
      <c r="H16" s="205">
        <f t="shared" si="0"/>
        <v>1918349.26</v>
      </c>
      <c r="I16" s="215">
        <f t="shared" si="1"/>
        <v>1</v>
      </c>
      <c r="J16" s="52"/>
    </row>
    <row r="17" spans="1:10" ht="72.75" customHeight="1">
      <c r="A17" s="200" t="s">
        <v>394</v>
      </c>
      <c r="B17" s="48">
        <v>650</v>
      </c>
      <c r="C17" s="211" t="s">
        <v>639</v>
      </c>
      <c r="D17" s="212" t="s">
        <v>640</v>
      </c>
      <c r="E17" s="212" t="s">
        <v>434</v>
      </c>
      <c r="F17" s="211"/>
      <c r="G17" s="205">
        <f t="shared" si="0"/>
        <v>1918349.26</v>
      </c>
      <c r="H17" s="205">
        <f t="shared" si="0"/>
        <v>1918349.26</v>
      </c>
      <c r="I17" s="215">
        <f t="shared" si="1"/>
        <v>1</v>
      </c>
      <c r="J17" s="52"/>
    </row>
    <row r="18" spans="1:10">
      <c r="A18" s="200" t="s">
        <v>395</v>
      </c>
      <c r="B18" s="48">
        <v>650</v>
      </c>
      <c r="C18" s="211" t="s">
        <v>639</v>
      </c>
      <c r="D18" s="212" t="s">
        <v>640</v>
      </c>
      <c r="E18" s="211" t="s">
        <v>435</v>
      </c>
      <c r="F18" s="211"/>
      <c r="G18" s="206">
        <f t="shared" ref="G18:H20" si="2">G19</f>
        <v>1918349.26</v>
      </c>
      <c r="H18" s="206">
        <f t="shared" si="2"/>
        <v>1918349.26</v>
      </c>
      <c r="I18" s="215">
        <f t="shared" si="1"/>
        <v>1</v>
      </c>
      <c r="J18" s="52"/>
    </row>
    <row r="19" spans="1:10" ht="25.5">
      <c r="A19" s="200" t="s">
        <v>233</v>
      </c>
      <c r="B19" s="48">
        <v>650</v>
      </c>
      <c r="C19" s="211" t="s">
        <v>639</v>
      </c>
      <c r="D19" s="212" t="s">
        <v>640</v>
      </c>
      <c r="E19" s="211" t="s">
        <v>436</v>
      </c>
      <c r="F19" s="211"/>
      <c r="G19" s="206">
        <f t="shared" si="2"/>
        <v>1918349.26</v>
      </c>
      <c r="H19" s="206">
        <f t="shared" si="2"/>
        <v>1918349.26</v>
      </c>
      <c r="I19" s="215">
        <f t="shared" si="1"/>
        <v>1</v>
      </c>
      <c r="J19" s="52"/>
    </row>
    <row r="20" spans="1:10" ht="72.75" customHeight="1">
      <c r="A20" s="200" t="s">
        <v>632</v>
      </c>
      <c r="B20" s="48">
        <v>650</v>
      </c>
      <c r="C20" s="211" t="s">
        <v>639</v>
      </c>
      <c r="D20" s="212" t="s">
        <v>640</v>
      </c>
      <c r="E20" s="211" t="s">
        <v>436</v>
      </c>
      <c r="F20" s="211">
        <v>100</v>
      </c>
      <c r="G20" s="205">
        <f t="shared" si="2"/>
        <v>1918349.26</v>
      </c>
      <c r="H20" s="205">
        <f t="shared" si="2"/>
        <v>1918349.26</v>
      </c>
      <c r="I20" s="215">
        <f t="shared" si="1"/>
        <v>1</v>
      </c>
      <c r="J20" s="52"/>
    </row>
    <row r="21" spans="1:10" ht="43.5" customHeight="1">
      <c r="A21" s="200" t="s">
        <v>623</v>
      </c>
      <c r="B21" s="48">
        <v>650</v>
      </c>
      <c r="C21" s="211" t="s">
        <v>639</v>
      </c>
      <c r="D21" s="212" t="s">
        <v>640</v>
      </c>
      <c r="E21" s="211" t="s">
        <v>436</v>
      </c>
      <c r="F21" s="211">
        <v>120</v>
      </c>
      <c r="G21" s="205">
        <f>G22+G23</f>
        <v>1918349.26</v>
      </c>
      <c r="H21" s="205">
        <f>H22+H23</f>
        <v>1918349.26</v>
      </c>
      <c r="I21" s="215">
        <f t="shared" si="1"/>
        <v>1</v>
      </c>
      <c r="J21" s="52"/>
    </row>
    <row r="22" spans="1:10" ht="39.75" customHeight="1">
      <c r="A22" s="200" t="s">
        <v>7</v>
      </c>
      <c r="B22" s="48">
        <v>650</v>
      </c>
      <c r="C22" s="211" t="s">
        <v>639</v>
      </c>
      <c r="D22" s="212" t="s">
        <v>640</v>
      </c>
      <c r="E22" s="211" t="s">
        <v>436</v>
      </c>
      <c r="F22" s="211">
        <v>121</v>
      </c>
      <c r="G22" s="205">
        <v>1506384.44</v>
      </c>
      <c r="H22" s="205">
        <v>1506384.44</v>
      </c>
      <c r="I22" s="215">
        <f t="shared" si="1"/>
        <v>1</v>
      </c>
      <c r="J22" s="52"/>
    </row>
    <row r="23" spans="1:10" ht="57.75" customHeight="1">
      <c r="A23" s="200" t="s">
        <v>8</v>
      </c>
      <c r="B23" s="48">
        <v>650</v>
      </c>
      <c r="C23" s="211" t="s">
        <v>639</v>
      </c>
      <c r="D23" s="212" t="s">
        <v>640</v>
      </c>
      <c r="E23" s="211" t="s">
        <v>436</v>
      </c>
      <c r="F23" s="211">
        <v>129</v>
      </c>
      <c r="G23" s="205">
        <v>411964.82</v>
      </c>
      <c r="H23" s="205">
        <v>411964.82</v>
      </c>
      <c r="I23" s="215">
        <f t="shared" si="1"/>
        <v>1</v>
      </c>
      <c r="J23" s="52"/>
    </row>
    <row r="24" spans="1:10" ht="58.5" customHeight="1">
      <c r="A24" s="200" t="s">
        <v>666</v>
      </c>
      <c r="B24" s="48">
        <v>650</v>
      </c>
      <c r="C24" s="211" t="s">
        <v>639</v>
      </c>
      <c r="D24" s="212" t="s">
        <v>641</v>
      </c>
      <c r="E24" s="211"/>
      <c r="F24" s="211"/>
      <c r="G24" s="205">
        <f>G25</f>
        <v>11628133.560000001</v>
      </c>
      <c r="H24" s="205">
        <f>H25</f>
        <v>11628133.560000001</v>
      </c>
      <c r="I24" s="215">
        <f t="shared" si="1"/>
        <v>1</v>
      </c>
      <c r="J24" s="58"/>
    </row>
    <row r="25" spans="1:10" ht="63" customHeight="1">
      <c r="A25" s="200" t="s">
        <v>393</v>
      </c>
      <c r="B25" s="48">
        <v>650</v>
      </c>
      <c r="C25" s="211" t="s">
        <v>639</v>
      </c>
      <c r="D25" s="212" t="s">
        <v>641</v>
      </c>
      <c r="E25" s="212" t="s">
        <v>10</v>
      </c>
      <c r="F25" s="211"/>
      <c r="G25" s="205">
        <f>G26</f>
        <v>11628133.560000001</v>
      </c>
      <c r="H25" s="205">
        <f>H26</f>
        <v>11628133.560000001</v>
      </c>
      <c r="I25" s="215">
        <f t="shared" si="1"/>
        <v>1</v>
      </c>
      <c r="J25" s="52"/>
    </row>
    <row r="26" spans="1:10" ht="75" customHeight="1">
      <c r="A26" s="200" t="s">
        <v>394</v>
      </c>
      <c r="B26" s="48">
        <v>650</v>
      </c>
      <c r="C26" s="211" t="s">
        <v>639</v>
      </c>
      <c r="D26" s="212" t="s">
        <v>641</v>
      </c>
      <c r="E26" s="212" t="s">
        <v>434</v>
      </c>
      <c r="F26" s="211"/>
      <c r="G26" s="205">
        <f>G27+G34</f>
        <v>11628133.560000001</v>
      </c>
      <c r="H26" s="205">
        <f>H27+H34</f>
        <v>11628133.560000001</v>
      </c>
      <c r="I26" s="215">
        <f t="shared" si="1"/>
        <v>1</v>
      </c>
      <c r="J26" s="52"/>
    </row>
    <row r="27" spans="1:10" ht="36.75" customHeight="1">
      <c r="A27" s="200" t="s">
        <v>396</v>
      </c>
      <c r="B27" s="48">
        <v>650</v>
      </c>
      <c r="C27" s="211" t="s">
        <v>639</v>
      </c>
      <c r="D27" s="212" t="s">
        <v>641</v>
      </c>
      <c r="E27" s="211" t="s">
        <v>437</v>
      </c>
      <c r="F27" s="211"/>
      <c r="G27" s="205">
        <f t="shared" ref="G27:H29" si="3">G28</f>
        <v>11464043.560000001</v>
      </c>
      <c r="H27" s="205">
        <f t="shared" si="3"/>
        <v>11464043.560000001</v>
      </c>
      <c r="I27" s="215">
        <f t="shared" si="1"/>
        <v>1</v>
      </c>
      <c r="J27" s="52"/>
    </row>
    <row r="28" spans="1:10" ht="29.25" customHeight="1">
      <c r="A28" s="200" t="s">
        <v>235</v>
      </c>
      <c r="B28" s="48">
        <v>650</v>
      </c>
      <c r="C28" s="211" t="s">
        <v>639</v>
      </c>
      <c r="D28" s="212" t="s">
        <v>641</v>
      </c>
      <c r="E28" s="211" t="s">
        <v>438</v>
      </c>
      <c r="F28" s="211"/>
      <c r="G28" s="205">
        <f t="shared" si="3"/>
        <v>11464043.560000001</v>
      </c>
      <c r="H28" s="205">
        <f t="shared" si="3"/>
        <v>11464043.560000001</v>
      </c>
      <c r="I28" s="215">
        <f t="shared" si="1"/>
        <v>1</v>
      </c>
      <c r="J28" s="52"/>
    </row>
    <row r="29" spans="1:10" ht="73.5" customHeight="1">
      <c r="A29" s="200" t="s">
        <v>632</v>
      </c>
      <c r="B29" s="48">
        <v>650</v>
      </c>
      <c r="C29" s="211" t="s">
        <v>639</v>
      </c>
      <c r="D29" s="212" t="s">
        <v>641</v>
      </c>
      <c r="E29" s="211" t="s">
        <v>438</v>
      </c>
      <c r="F29" s="211">
        <v>100</v>
      </c>
      <c r="G29" s="205">
        <f t="shared" si="3"/>
        <v>11464043.560000001</v>
      </c>
      <c r="H29" s="205">
        <f t="shared" si="3"/>
        <v>11464043.560000001</v>
      </c>
      <c r="I29" s="215">
        <f t="shared" si="1"/>
        <v>1</v>
      </c>
      <c r="J29" s="52"/>
    </row>
    <row r="30" spans="1:10" ht="30.75" customHeight="1">
      <c r="A30" s="200" t="s">
        <v>623</v>
      </c>
      <c r="B30" s="48">
        <v>650</v>
      </c>
      <c r="C30" s="211" t="s">
        <v>639</v>
      </c>
      <c r="D30" s="212" t="s">
        <v>641</v>
      </c>
      <c r="E30" s="211" t="s">
        <v>438</v>
      </c>
      <c r="F30" s="211">
        <v>120</v>
      </c>
      <c r="G30" s="205">
        <f>G31+G32+G33</f>
        <v>11464043.560000001</v>
      </c>
      <c r="H30" s="205">
        <f>H31+H32+H33</f>
        <v>11464043.560000001</v>
      </c>
      <c r="I30" s="215">
        <f t="shared" si="1"/>
        <v>1</v>
      </c>
      <c r="J30" s="52"/>
    </row>
    <row r="31" spans="1:10" ht="30.75" customHeight="1">
      <c r="A31" s="200" t="s">
        <v>7</v>
      </c>
      <c r="B31" s="48">
        <v>650</v>
      </c>
      <c r="C31" s="211" t="s">
        <v>639</v>
      </c>
      <c r="D31" s="212" t="s">
        <v>641</v>
      </c>
      <c r="E31" s="211" t="s">
        <v>438</v>
      </c>
      <c r="F31" s="211">
        <v>121</v>
      </c>
      <c r="G31" s="205">
        <f>8743414.17+45614.16</f>
        <v>8789028.3300000001</v>
      </c>
      <c r="H31" s="205">
        <f>8743414.17+45614.16</f>
        <v>8789028.3300000001</v>
      </c>
      <c r="I31" s="215">
        <f t="shared" si="1"/>
        <v>1</v>
      </c>
      <c r="J31" s="52"/>
    </row>
    <row r="32" spans="1:10" ht="42" customHeight="1">
      <c r="A32" s="200" t="s">
        <v>669</v>
      </c>
      <c r="B32" s="48">
        <v>650</v>
      </c>
      <c r="C32" s="211" t="s">
        <v>639</v>
      </c>
      <c r="D32" s="212" t="s">
        <v>641</v>
      </c>
      <c r="E32" s="211" t="s">
        <v>438</v>
      </c>
      <c r="F32" s="211">
        <v>122</v>
      </c>
      <c r="G32" s="205">
        <f>7000+36188</f>
        <v>43188</v>
      </c>
      <c r="H32" s="205">
        <f>7000+36188</f>
        <v>43188</v>
      </c>
      <c r="I32" s="215">
        <f t="shared" si="1"/>
        <v>1</v>
      </c>
      <c r="J32" s="52"/>
    </row>
    <row r="33" spans="1:10" s="187" customFormat="1" ht="65.25" customHeight="1">
      <c r="A33" s="200" t="s">
        <v>8</v>
      </c>
      <c r="B33" s="48">
        <v>650</v>
      </c>
      <c r="C33" s="211" t="s">
        <v>639</v>
      </c>
      <c r="D33" s="212" t="s">
        <v>641</v>
      </c>
      <c r="E33" s="211" t="s">
        <v>438</v>
      </c>
      <c r="F33" s="211">
        <v>129</v>
      </c>
      <c r="G33" s="205">
        <v>2631827.23</v>
      </c>
      <c r="H33" s="205">
        <v>2631827.23</v>
      </c>
      <c r="I33" s="215">
        <f t="shared" si="1"/>
        <v>1</v>
      </c>
      <c r="J33" s="186"/>
    </row>
    <row r="34" spans="1:10" ht="63" customHeight="1">
      <c r="A34" s="200" t="s">
        <v>397</v>
      </c>
      <c r="B34" s="48">
        <v>650</v>
      </c>
      <c r="C34" s="211" t="s">
        <v>639</v>
      </c>
      <c r="D34" s="212" t="s">
        <v>641</v>
      </c>
      <c r="E34" s="211" t="s">
        <v>439</v>
      </c>
      <c r="F34" s="211"/>
      <c r="G34" s="205">
        <f t="shared" ref="G34:H36" si="4">G35</f>
        <v>164090</v>
      </c>
      <c r="H34" s="205">
        <f t="shared" si="4"/>
        <v>164090</v>
      </c>
      <c r="I34" s="215">
        <f t="shared" si="1"/>
        <v>1</v>
      </c>
      <c r="J34" s="52"/>
    </row>
    <row r="35" spans="1:10" s="187" customFormat="1" ht="55.5" customHeight="1">
      <c r="A35" s="200" t="s">
        <v>398</v>
      </c>
      <c r="B35" s="48">
        <v>650</v>
      </c>
      <c r="C35" s="211" t="s">
        <v>639</v>
      </c>
      <c r="D35" s="212" t="s">
        <v>641</v>
      </c>
      <c r="E35" s="212" t="s">
        <v>440</v>
      </c>
      <c r="F35" s="211"/>
      <c r="G35" s="205">
        <f t="shared" si="4"/>
        <v>164090</v>
      </c>
      <c r="H35" s="205">
        <f t="shared" si="4"/>
        <v>164090</v>
      </c>
      <c r="I35" s="215">
        <f t="shared" si="1"/>
        <v>1</v>
      </c>
      <c r="J35" s="186"/>
    </row>
    <row r="36" spans="1:10">
      <c r="A36" s="200" t="s">
        <v>625</v>
      </c>
      <c r="B36" s="48">
        <v>650</v>
      </c>
      <c r="C36" s="211" t="s">
        <v>639</v>
      </c>
      <c r="D36" s="212" t="s">
        <v>641</v>
      </c>
      <c r="E36" s="212" t="s">
        <v>440</v>
      </c>
      <c r="F36" s="211">
        <v>500</v>
      </c>
      <c r="G36" s="205">
        <f t="shared" si="4"/>
        <v>164090</v>
      </c>
      <c r="H36" s="205">
        <f t="shared" si="4"/>
        <v>164090</v>
      </c>
      <c r="I36" s="215">
        <f t="shared" si="1"/>
        <v>1</v>
      </c>
      <c r="J36" s="52"/>
    </row>
    <row r="37" spans="1:10">
      <c r="A37" s="200" t="s">
        <v>626</v>
      </c>
      <c r="B37" s="48">
        <v>650</v>
      </c>
      <c r="C37" s="211" t="s">
        <v>639</v>
      </c>
      <c r="D37" s="212" t="s">
        <v>641</v>
      </c>
      <c r="E37" s="212" t="s">
        <v>440</v>
      </c>
      <c r="F37" s="211">
        <v>540</v>
      </c>
      <c r="G37" s="205">
        <v>164090</v>
      </c>
      <c r="H37" s="205">
        <v>164090</v>
      </c>
      <c r="I37" s="215">
        <f t="shared" si="1"/>
        <v>1</v>
      </c>
      <c r="J37" s="52"/>
    </row>
    <row r="38" spans="1:10">
      <c r="A38" s="200" t="s">
        <v>595</v>
      </c>
      <c r="B38" s="48">
        <v>650</v>
      </c>
      <c r="C38" s="211" t="s">
        <v>639</v>
      </c>
      <c r="D38" s="212">
        <v>13</v>
      </c>
      <c r="E38" s="212"/>
      <c r="F38" s="211"/>
      <c r="G38" s="205">
        <f>G39+G74+G80</f>
        <v>12682857.180000002</v>
      </c>
      <c r="H38" s="205">
        <f>H39+H74+H80</f>
        <v>9085774.4900000021</v>
      </c>
      <c r="I38" s="215">
        <f t="shared" si="1"/>
        <v>0.71638230731854702</v>
      </c>
      <c r="J38" s="52"/>
    </row>
    <row r="39" spans="1:10" ht="61.5" customHeight="1">
      <c r="A39" s="200" t="s">
        <v>393</v>
      </c>
      <c r="B39" s="48">
        <v>650</v>
      </c>
      <c r="C39" s="211" t="s">
        <v>639</v>
      </c>
      <c r="D39" s="212">
        <v>13</v>
      </c>
      <c r="E39" s="212" t="s">
        <v>10</v>
      </c>
      <c r="F39" s="211"/>
      <c r="G39" s="205">
        <f>G40+G45</f>
        <v>7716152.2800000012</v>
      </c>
      <c r="H39" s="205">
        <f>H40+H45</f>
        <v>7601948.0300000012</v>
      </c>
      <c r="I39" s="215">
        <f t="shared" si="1"/>
        <v>0.98519932657420284</v>
      </c>
      <c r="J39" s="52"/>
    </row>
    <row r="40" spans="1:10" ht="60" customHeight="1">
      <c r="A40" s="200" t="s">
        <v>399</v>
      </c>
      <c r="B40" s="48">
        <v>650</v>
      </c>
      <c r="C40" s="211" t="s">
        <v>639</v>
      </c>
      <c r="D40" s="212">
        <v>13</v>
      </c>
      <c r="E40" s="212" t="s">
        <v>441</v>
      </c>
      <c r="F40" s="211"/>
      <c r="G40" s="205">
        <f t="shared" ref="G40:H43" si="5">G41</f>
        <v>9350</v>
      </c>
      <c r="H40" s="205">
        <f t="shared" si="5"/>
        <v>9350</v>
      </c>
      <c r="I40" s="215">
        <f t="shared" si="1"/>
        <v>1</v>
      </c>
      <c r="J40" s="52"/>
    </row>
    <row r="41" spans="1:10" ht="25.5">
      <c r="A41" s="200" t="s">
        <v>236</v>
      </c>
      <c r="B41" s="48">
        <v>650</v>
      </c>
      <c r="C41" s="211" t="s">
        <v>639</v>
      </c>
      <c r="D41" s="212">
        <v>13</v>
      </c>
      <c r="E41" s="212" t="s">
        <v>442</v>
      </c>
      <c r="F41" s="211"/>
      <c r="G41" s="205">
        <f t="shared" si="5"/>
        <v>9350</v>
      </c>
      <c r="H41" s="205">
        <f t="shared" si="5"/>
        <v>9350</v>
      </c>
      <c r="I41" s="215">
        <f t="shared" si="1"/>
        <v>1</v>
      </c>
      <c r="J41" s="52"/>
    </row>
    <row r="42" spans="1:10" ht="39.75" customHeight="1">
      <c r="A42" s="200" t="s">
        <v>124</v>
      </c>
      <c r="B42" s="48">
        <v>650</v>
      </c>
      <c r="C42" s="211" t="s">
        <v>639</v>
      </c>
      <c r="D42" s="212">
        <v>13</v>
      </c>
      <c r="E42" s="212" t="s">
        <v>442</v>
      </c>
      <c r="F42" s="211">
        <v>200</v>
      </c>
      <c r="G42" s="205">
        <f t="shared" si="5"/>
        <v>9350</v>
      </c>
      <c r="H42" s="205">
        <f t="shared" si="5"/>
        <v>9350</v>
      </c>
      <c r="I42" s="215">
        <f t="shared" si="1"/>
        <v>1</v>
      </c>
      <c r="J42" s="52"/>
    </row>
    <row r="43" spans="1:10" ht="50.25" customHeight="1">
      <c r="A43" s="200" t="s">
        <v>670</v>
      </c>
      <c r="B43" s="48">
        <v>650</v>
      </c>
      <c r="C43" s="211" t="s">
        <v>639</v>
      </c>
      <c r="D43" s="212">
        <v>13</v>
      </c>
      <c r="E43" s="212" t="s">
        <v>442</v>
      </c>
      <c r="F43" s="211">
        <v>240</v>
      </c>
      <c r="G43" s="205">
        <f t="shared" si="5"/>
        <v>9350</v>
      </c>
      <c r="H43" s="205">
        <f t="shared" si="5"/>
        <v>9350</v>
      </c>
      <c r="I43" s="215">
        <f t="shared" si="1"/>
        <v>1</v>
      </c>
      <c r="J43" s="55"/>
    </row>
    <row r="44" spans="1:10">
      <c r="A44" s="200" t="s">
        <v>400</v>
      </c>
      <c r="B44" s="48">
        <v>650</v>
      </c>
      <c r="C44" s="211" t="s">
        <v>639</v>
      </c>
      <c r="D44" s="212">
        <v>13</v>
      </c>
      <c r="E44" s="212" t="s">
        <v>442</v>
      </c>
      <c r="F44" s="211">
        <v>244</v>
      </c>
      <c r="G44" s="205">
        <v>9350</v>
      </c>
      <c r="H44" s="205">
        <v>9350</v>
      </c>
      <c r="I44" s="215">
        <f t="shared" si="1"/>
        <v>1</v>
      </c>
      <c r="J44" s="52"/>
    </row>
    <row r="45" spans="1:10" ht="85.5" customHeight="1">
      <c r="A45" s="200" t="s">
        <v>394</v>
      </c>
      <c r="B45" s="48">
        <v>650</v>
      </c>
      <c r="C45" s="211" t="s">
        <v>639</v>
      </c>
      <c r="D45" s="212">
        <v>13</v>
      </c>
      <c r="E45" s="212" t="s">
        <v>434</v>
      </c>
      <c r="F45" s="211"/>
      <c r="G45" s="205">
        <f>G46+G60</f>
        <v>7706802.2800000012</v>
      </c>
      <c r="H45" s="205">
        <f>H46+H60</f>
        <v>7592598.0300000012</v>
      </c>
      <c r="I45" s="215">
        <f t="shared" si="1"/>
        <v>0.98518137019080243</v>
      </c>
      <c r="J45" s="55"/>
    </row>
    <row r="46" spans="1:10" ht="26.25" customHeight="1">
      <c r="A46" s="200" t="s">
        <v>396</v>
      </c>
      <c r="B46" s="48">
        <v>650</v>
      </c>
      <c r="C46" s="211" t="s">
        <v>639</v>
      </c>
      <c r="D46" s="212">
        <v>13</v>
      </c>
      <c r="E46" s="211" t="s">
        <v>437</v>
      </c>
      <c r="F46" s="211"/>
      <c r="G46" s="205">
        <f>G47</f>
        <v>625811.73</v>
      </c>
      <c r="H46" s="205">
        <f>H47</f>
        <v>517935.55</v>
      </c>
      <c r="I46" s="215">
        <f t="shared" si="1"/>
        <v>0.82762199104193845</v>
      </c>
      <c r="J46" s="55"/>
    </row>
    <row r="47" spans="1:10" ht="25.5">
      <c r="A47" s="200" t="s">
        <v>236</v>
      </c>
      <c r="B47" s="48">
        <v>650</v>
      </c>
      <c r="C47" s="211" t="s">
        <v>639</v>
      </c>
      <c r="D47" s="212">
        <v>13</v>
      </c>
      <c r="E47" s="212" t="s">
        <v>443</v>
      </c>
      <c r="F47" s="211"/>
      <c r="G47" s="205">
        <f>G48+G51+G54</f>
        <v>625811.73</v>
      </c>
      <c r="H47" s="205">
        <f>H48+H51+H54</f>
        <v>517935.55</v>
      </c>
      <c r="I47" s="215">
        <f t="shared" si="1"/>
        <v>0.82762199104193845</v>
      </c>
      <c r="J47" s="55"/>
    </row>
    <row r="48" spans="1:10" ht="77.25" customHeight="1">
      <c r="A48" s="200" t="s">
        <v>632</v>
      </c>
      <c r="B48" s="48">
        <v>650</v>
      </c>
      <c r="C48" s="211" t="s">
        <v>639</v>
      </c>
      <c r="D48" s="212">
        <v>13</v>
      </c>
      <c r="E48" s="212" t="s">
        <v>443</v>
      </c>
      <c r="F48" s="211">
        <v>100</v>
      </c>
      <c r="G48" s="205">
        <f>G49</f>
        <v>45869</v>
      </c>
      <c r="H48" s="205">
        <f>H49</f>
        <v>45869</v>
      </c>
      <c r="I48" s="215">
        <f t="shared" si="1"/>
        <v>1</v>
      </c>
      <c r="J48" s="55"/>
    </row>
    <row r="49" spans="1:11" ht="30" customHeight="1">
      <c r="A49" s="200" t="s">
        <v>623</v>
      </c>
      <c r="B49" s="48">
        <v>650</v>
      </c>
      <c r="C49" s="211" t="s">
        <v>639</v>
      </c>
      <c r="D49" s="212">
        <v>13</v>
      </c>
      <c r="E49" s="212" t="s">
        <v>443</v>
      </c>
      <c r="F49" s="211">
        <v>120</v>
      </c>
      <c r="G49" s="205">
        <f>G50</f>
        <v>45869</v>
      </c>
      <c r="H49" s="205">
        <f>H50</f>
        <v>45869</v>
      </c>
      <c r="I49" s="215">
        <f t="shared" si="1"/>
        <v>1</v>
      </c>
      <c r="J49" s="55"/>
      <c r="K49" s="139"/>
    </row>
    <row r="50" spans="1:11" ht="45" customHeight="1">
      <c r="A50" s="200" t="s">
        <v>669</v>
      </c>
      <c r="B50" s="48">
        <v>650</v>
      </c>
      <c r="C50" s="211" t="s">
        <v>639</v>
      </c>
      <c r="D50" s="212">
        <v>13</v>
      </c>
      <c r="E50" s="212" t="s">
        <v>443</v>
      </c>
      <c r="F50" s="211">
        <v>122</v>
      </c>
      <c r="G50" s="205">
        <v>45869</v>
      </c>
      <c r="H50" s="205">
        <v>45869</v>
      </c>
      <c r="I50" s="215">
        <f t="shared" si="1"/>
        <v>1</v>
      </c>
      <c r="J50" s="55"/>
    </row>
    <row r="51" spans="1:11" ht="38.25" customHeight="1">
      <c r="A51" s="200" t="s">
        <v>124</v>
      </c>
      <c r="B51" s="48">
        <v>650</v>
      </c>
      <c r="C51" s="211" t="s">
        <v>639</v>
      </c>
      <c r="D51" s="212">
        <v>13</v>
      </c>
      <c r="E51" s="212" t="s">
        <v>443</v>
      </c>
      <c r="F51" s="211">
        <v>200</v>
      </c>
      <c r="G51" s="205">
        <f>G52</f>
        <v>233327.18</v>
      </c>
      <c r="H51" s="205">
        <f>H52</f>
        <v>125451</v>
      </c>
      <c r="I51" s="215">
        <f t="shared" si="1"/>
        <v>0.53766132175428516</v>
      </c>
      <c r="J51" s="55"/>
    </row>
    <row r="52" spans="1:11" ht="38.25">
      <c r="A52" s="200" t="s">
        <v>670</v>
      </c>
      <c r="B52" s="48">
        <v>650</v>
      </c>
      <c r="C52" s="211" t="s">
        <v>639</v>
      </c>
      <c r="D52" s="212">
        <v>13</v>
      </c>
      <c r="E52" s="212" t="s">
        <v>443</v>
      </c>
      <c r="F52" s="211">
        <v>240</v>
      </c>
      <c r="G52" s="205">
        <f>G53</f>
        <v>233327.18</v>
      </c>
      <c r="H52" s="205">
        <f>H53</f>
        <v>125451</v>
      </c>
      <c r="I52" s="215">
        <f t="shared" si="1"/>
        <v>0.53766132175428516</v>
      </c>
      <c r="J52" s="55"/>
    </row>
    <row r="53" spans="1:11">
      <c r="A53" s="200" t="s">
        <v>400</v>
      </c>
      <c r="B53" s="48">
        <v>650</v>
      </c>
      <c r="C53" s="211" t="s">
        <v>639</v>
      </c>
      <c r="D53" s="212">
        <v>13</v>
      </c>
      <c r="E53" s="212" t="s">
        <v>443</v>
      </c>
      <c r="F53" s="211">
        <v>244</v>
      </c>
      <c r="G53" s="205">
        <f>25000+3450+24000+129256.18+4680.5+46940.5</f>
        <v>233327.18</v>
      </c>
      <c r="H53" s="205">
        <f>17380+3450+24000+29000+4680.5+46940.5</f>
        <v>125451</v>
      </c>
      <c r="I53" s="215">
        <f t="shared" si="1"/>
        <v>0.53766132175428516</v>
      </c>
      <c r="J53" s="55"/>
    </row>
    <row r="54" spans="1:11">
      <c r="A54" s="200" t="s">
        <v>624</v>
      </c>
      <c r="B54" s="48">
        <v>650</v>
      </c>
      <c r="C54" s="211" t="s">
        <v>639</v>
      </c>
      <c r="D54" s="212">
        <v>13</v>
      </c>
      <c r="E54" s="212" t="s">
        <v>443</v>
      </c>
      <c r="F54" s="211">
        <v>800</v>
      </c>
      <c r="G54" s="205">
        <f>G57+G55</f>
        <v>346615.55</v>
      </c>
      <c r="H54" s="205">
        <f>H57+H55</f>
        <v>346615.55</v>
      </c>
      <c r="I54" s="215">
        <f t="shared" si="1"/>
        <v>1</v>
      </c>
      <c r="J54" s="55"/>
    </row>
    <row r="55" spans="1:11">
      <c r="A55" s="6" t="s">
        <v>525</v>
      </c>
      <c r="B55" s="12">
        <v>650</v>
      </c>
      <c r="C55" s="12" t="s">
        <v>639</v>
      </c>
      <c r="D55" s="38">
        <v>13</v>
      </c>
      <c r="E55" s="38" t="s">
        <v>443</v>
      </c>
      <c r="F55" s="12" t="s">
        <v>526</v>
      </c>
      <c r="G55" s="205">
        <f>G56</f>
        <v>4500</v>
      </c>
      <c r="H55" s="205">
        <f>H56</f>
        <v>4500</v>
      </c>
      <c r="I55" s="215">
        <f t="shared" si="1"/>
        <v>1</v>
      </c>
      <c r="J55" s="55"/>
    </row>
    <row r="56" spans="1:11" ht="38.25">
      <c r="A56" s="6" t="s">
        <v>527</v>
      </c>
      <c r="B56" s="12">
        <v>650</v>
      </c>
      <c r="C56" s="12" t="s">
        <v>639</v>
      </c>
      <c r="D56" s="38">
        <v>13</v>
      </c>
      <c r="E56" s="38" t="s">
        <v>443</v>
      </c>
      <c r="F56" s="12" t="s">
        <v>528</v>
      </c>
      <c r="G56" s="205">
        <v>4500</v>
      </c>
      <c r="H56" s="205">
        <v>4500</v>
      </c>
      <c r="I56" s="215">
        <f t="shared" si="1"/>
        <v>1</v>
      </c>
      <c r="J56" s="55"/>
    </row>
    <row r="57" spans="1:11">
      <c r="A57" s="200" t="s">
        <v>126</v>
      </c>
      <c r="B57" s="48">
        <v>650</v>
      </c>
      <c r="C57" s="211" t="s">
        <v>639</v>
      </c>
      <c r="D57" s="212">
        <v>13</v>
      </c>
      <c r="E57" s="212" t="s">
        <v>443</v>
      </c>
      <c r="F57" s="211">
        <v>850</v>
      </c>
      <c r="G57" s="205">
        <f>G58+G59</f>
        <v>342115.55</v>
      </c>
      <c r="H57" s="205">
        <f>H58+H59</f>
        <v>342115.55</v>
      </c>
      <c r="I57" s="215">
        <f t="shared" si="1"/>
        <v>1</v>
      </c>
      <c r="J57" s="52"/>
    </row>
    <row r="58" spans="1:11">
      <c r="A58" s="200" t="s">
        <v>127</v>
      </c>
      <c r="B58" s="48">
        <v>650</v>
      </c>
      <c r="C58" s="211" t="s">
        <v>639</v>
      </c>
      <c r="D58" s="212">
        <v>13</v>
      </c>
      <c r="E58" s="212" t="s">
        <v>443</v>
      </c>
      <c r="F58" s="211">
        <v>852</v>
      </c>
      <c r="G58" s="205">
        <v>91666</v>
      </c>
      <c r="H58" s="205">
        <v>91666</v>
      </c>
      <c r="I58" s="215">
        <f t="shared" si="1"/>
        <v>1</v>
      </c>
      <c r="J58" s="52"/>
    </row>
    <row r="59" spans="1:11">
      <c r="A59" s="200" t="s">
        <v>152</v>
      </c>
      <c r="B59" s="48">
        <v>650</v>
      </c>
      <c r="C59" s="211" t="s">
        <v>639</v>
      </c>
      <c r="D59" s="212">
        <v>13</v>
      </c>
      <c r="E59" s="212" t="s">
        <v>443</v>
      </c>
      <c r="F59" s="211">
        <v>853</v>
      </c>
      <c r="G59" s="205">
        <v>250449.55</v>
      </c>
      <c r="H59" s="205">
        <v>250449.55</v>
      </c>
      <c r="I59" s="215">
        <f t="shared" si="1"/>
        <v>1</v>
      </c>
      <c r="J59" s="55"/>
    </row>
    <row r="60" spans="1:11" ht="27" customHeight="1">
      <c r="A60" s="200" t="s">
        <v>401</v>
      </c>
      <c r="B60" s="48">
        <v>650</v>
      </c>
      <c r="C60" s="211" t="s">
        <v>639</v>
      </c>
      <c r="D60" s="212">
        <v>13</v>
      </c>
      <c r="E60" s="212" t="s">
        <v>444</v>
      </c>
      <c r="F60" s="211"/>
      <c r="G60" s="205">
        <f>G61</f>
        <v>7080990.5500000007</v>
      </c>
      <c r="H60" s="205">
        <f>H61</f>
        <v>7074662.4800000014</v>
      </c>
      <c r="I60" s="215">
        <f t="shared" si="1"/>
        <v>0.99910632983403724</v>
      </c>
      <c r="J60" s="55"/>
    </row>
    <row r="61" spans="1:11" ht="25.5">
      <c r="A61" s="208" t="s">
        <v>80</v>
      </c>
      <c r="B61" s="48">
        <v>650</v>
      </c>
      <c r="C61" s="211" t="s">
        <v>639</v>
      </c>
      <c r="D61" s="212">
        <v>13</v>
      </c>
      <c r="E61" s="212" t="s">
        <v>445</v>
      </c>
      <c r="F61" s="211"/>
      <c r="G61" s="205">
        <f>G62+G66+G70</f>
        <v>7080990.5500000007</v>
      </c>
      <c r="H61" s="205">
        <f>H62+H66+H70</f>
        <v>7074662.4800000014</v>
      </c>
      <c r="I61" s="215">
        <f t="shared" si="1"/>
        <v>0.99910632983403724</v>
      </c>
      <c r="J61" s="55"/>
    </row>
    <row r="62" spans="1:11" ht="78" customHeight="1">
      <c r="A62" s="200" t="s">
        <v>632</v>
      </c>
      <c r="B62" s="48">
        <v>650</v>
      </c>
      <c r="C62" s="211" t="s">
        <v>639</v>
      </c>
      <c r="D62" s="212">
        <v>13</v>
      </c>
      <c r="E62" s="212" t="s">
        <v>445</v>
      </c>
      <c r="F62" s="211">
        <v>100</v>
      </c>
      <c r="G62" s="205">
        <f>G63</f>
        <v>6413268.1400000006</v>
      </c>
      <c r="H62" s="205">
        <f>H63</f>
        <v>6413268.1400000006</v>
      </c>
      <c r="I62" s="215">
        <f t="shared" si="1"/>
        <v>1</v>
      </c>
      <c r="J62" s="55"/>
    </row>
    <row r="63" spans="1:11" ht="25.5">
      <c r="A63" s="200" t="s">
        <v>633</v>
      </c>
      <c r="B63" s="48">
        <v>650</v>
      </c>
      <c r="C63" s="211" t="s">
        <v>639</v>
      </c>
      <c r="D63" s="212">
        <v>13</v>
      </c>
      <c r="E63" s="212" t="s">
        <v>445</v>
      </c>
      <c r="F63" s="211">
        <v>110</v>
      </c>
      <c r="G63" s="205">
        <f>G64+G65</f>
        <v>6413268.1400000006</v>
      </c>
      <c r="H63" s="205">
        <f>H64+H65</f>
        <v>6413268.1400000006</v>
      </c>
      <c r="I63" s="215">
        <f t="shared" si="1"/>
        <v>1</v>
      </c>
      <c r="J63" s="55"/>
    </row>
    <row r="64" spans="1:11">
      <c r="A64" s="200" t="s">
        <v>218</v>
      </c>
      <c r="B64" s="48">
        <v>650</v>
      </c>
      <c r="C64" s="211" t="s">
        <v>639</v>
      </c>
      <c r="D64" s="212">
        <v>13</v>
      </c>
      <c r="E64" s="212" t="s">
        <v>445</v>
      </c>
      <c r="F64" s="211">
        <v>111</v>
      </c>
      <c r="G64" s="205">
        <f>4850663.86+11428.78</f>
        <v>4862092.6400000006</v>
      </c>
      <c r="H64" s="205">
        <f>4850663.86+11428.78</f>
        <v>4862092.6400000006</v>
      </c>
      <c r="I64" s="215">
        <f t="shared" si="1"/>
        <v>1</v>
      </c>
      <c r="J64" s="55"/>
    </row>
    <row r="65" spans="1:10" ht="63" customHeight="1">
      <c r="A65" s="200" t="s">
        <v>220</v>
      </c>
      <c r="B65" s="48">
        <v>650</v>
      </c>
      <c r="C65" s="211" t="s">
        <v>639</v>
      </c>
      <c r="D65" s="212">
        <v>13</v>
      </c>
      <c r="E65" s="212" t="s">
        <v>445</v>
      </c>
      <c r="F65" s="211">
        <v>119</v>
      </c>
      <c r="G65" s="205">
        <v>1551175.5</v>
      </c>
      <c r="H65" s="205">
        <v>1551175.5</v>
      </c>
      <c r="I65" s="215">
        <f t="shared" si="1"/>
        <v>1</v>
      </c>
      <c r="J65" s="55"/>
    </row>
    <row r="66" spans="1:10" ht="39" customHeight="1">
      <c r="A66" s="200" t="s">
        <v>124</v>
      </c>
      <c r="B66" s="48">
        <v>650</v>
      </c>
      <c r="C66" s="211" t="s">
        <v>639</v>
      </c>
      <c r="D66" s="212">
        <v>13</v>
      </c>
      <c r="E66" s="212" t="s">
        <v>445</v>
      </c>
      <c r="F66" s="211">
        <v>200</v>
      </c>
      <c r="G66" s="205">
        <f>G67</f>
        <v>662035.63</v>
      </c>
      <c r="H66" s="205">
        <f>H67</f>
        <v>655707.56000000006</v>
      </c>
      <c r="I66" s="215">
        <f t="shared" ref="I66:I113" si="6">H66/G66</f>
        <v>0.99044149632852851</v>
      </c>
      <c r="J66" s="55"/>
    </row>
    <row r="67" spans="1:10" ht="44.25" customHeight="1">
      <c r="A67" s="200" t="s">
        <v>670</v>
      </c>
      <c r="B67" s="48">
        <v>650</v>
      </c>
      <c r="C67" s="211" t="s">
        <v>639</v>
      </c>
      <c r="D67" s="212">
        <v>13</v>
      </c>
      <c r="E67" s="212" t="s">
        <v>445</v>
      </c>
      <c r="F67" s="211">
        <v>240</v>
      </c>
      <c r="G67" s="205">
        <f>G68+G69</f>
        <v>662035.63</v>
      </c>
      <c r="H67" s="205">
        <f>H68+H69</f>
        <v>655707.56000000006</v>
      </c>
      <c r="I67" s="215">
        <f t="shared" si="6"/>
        <v>0.99044149632852851</v>
      </c>
      <c r="J67" s="55"/>
    </row>
    <row r="68" spans="1:10" ht="37.5" customHeight="1">
      <c r="A68" s="200" t="s">
        <v>629</v>
      </c>
      <c r="B68" s="48">
        <v>650</v>
      </c>
      <c r="C68" s="211" t="s">
        <v>639</v>
      </c>
      <c r="D68" s="212">
        <v>13</v>
      </c>
      <c r="E68" s="212" t="s">
        <v>445</v>
      </c>
      <c r="F68" s="211">
        <v>242</v>
      </c>
      <c r="G68" s="205">
        <f>14527.25+5900</f>
        <v>20427.25</v>
      </c>
      <c r="H68" s="205">
        <f>8199.18+5900</f>
        <v>14099.18</v>
      </c>
      <c r="I68" s="215">
        <f t="shared" si="6"/>
        <v>0.69021429707865722</v>
      </c>
      <c r="J68" s="55"/>
    </row>
    <row r="69" spans="1:10">
      <c r="A69" s="200" t="s">
        <v>400</v>
      </c>
      <c r="B69" s="48">
        <v>650</v>
      </c>
      <c r="C69" s="211" t="s">
        <v>639</v>
      </c>
      <c r="D69" s="212">
        <v>13</v>
      </c>
      <c r="E69" s="212" t="s">
        <v>445</v>
      </c>
      <c r="F69" s="211">
        <v>244</v>
      </c>
      <c r="G69" s="205">
        <f>250+35908.33+8362.52+66420+364214.78+166452.75</f>
        <v>641608.38</v>
      </c>
      <c r="H69" s="205">
        <f>250+35908.33+8362.52+66420+364214.78+166452.75</f>
        <v>641608.38</v>
      </c>
      <c r="I69" s="215">
        <f t="shared" si="6"/>
        <v>1</v>
      </c>
      <c r="J69" s="55"/>
    </row>
    <row r="70" spans="1:10">
      <c r="A70" s="200" t="s">
        <v>624</v>
      </c>
      <c r="B70" s="48">
        <v>650</v>
      </c>
      <c r="C70" s="211" t="s">
        <v>639</v>
      </c>
      <c r="D70" s="212">
        <v>13</v>
      </c>
      <c r="E70" s="212" t="s">
        <v>445</v>
      </c>
      <c r="F70" s="211">
        <v>800</v>
      </c>
      <c r="G70" s="205">
        <f>G71</f>
        <v>5686.78</v>
      </c>
      <c r="H70" s="205">
        <f>H71</f>
        <v>5686.78</v>
      </c>
      <c r="I70" s="215">
        <f t="shared" si="6"/>
        <v>1</v>
      </c>
      <c r="J70" s="55"/>
    </row>
    <row r="71" spans="1:10">
      <c r="A71" s="200" t="s">
        <v>126</v>
      </c>
      <c r="B71" s="48">
        <v>650</v>
      </c>
      <c r="C71" s="211" t="s">
        <v>639</v>
      </c>
      <c r="D71" s="212">
        <v>13</v>
      </c>
      <c r="E71" s="212" t="s">
        <v>445</v>
      </c>
      <c r="F71" s="211">
        <v>850</v>
      </c>
      <c r="G71" s="205">
        <f>G72+G73</f>
        <v>5686.78</v>
      </c>
      <c r="H71" s="205">
        <f>H72+H73</f>
        <v>5686.78</v>
      </c>
      <c r="I71" s="215">
        <f t="shared" si="6"/>
        <v>1</v>
      </c>
      <c r="J71" s="55"/>
    </row>
    <row r="72" spans="1:10">
      <c r="A72" s="200" t="s">
        <v>127</v>
      </c>
      <c r="B72" s="48">
        <v>650</v>
      </c>
      <c r="C72" s="211" t="s">
        <v>639</v>
      </c>
      <c r="D72" s="212">
        <v>13</v>
      </c>
      <c r="E72" s="212" t="s">
        <v>445</v>
      </c>
      <c r="F72" s="211">
        <v>852</v>
      </c>
      <c r="G72" s="205">
        <v>5644</v>
      </c>
      <c r="H72" s="205">
        <v>5644</v>
      </c>
      <c r="I72" s="215">
        <f t="shared" si="6"/>
        <v>1</v>
      </c>
      <c r="J72" s="55"/>
    </row>
    <row r="73" spans="1:10">
      <c r="A73" s="200" t="s">
        <v>152</v>
      </c>
      <c r="B73" s="48">
        <v>650</v>
      </c>
      <c r="C73" s="211" t="s">
        <v>639</v>
      </c>
      <c r="D73" s="212">
        <v>13</v>
      </c>
      <c r="E73" s="212" t="s">
        <v>445</v>
      </c>
      <c r="F73" s="211">
        <v>853</v>
      </c>
      <c r="G73" s="207">
        <v>42.78</v>
      </c>
      <c r="H73" s="207">
        <v>42.78</v>
      </c>
      <c r="I73" s="215">
        <f t="shared" si="6"/>
        <v>1</v>
      </c>
      <c r="J73" s="55"/>
    </row>
    <row r="74" spans="1:10" ht="57.75" customHeight="1">
      <c r="A74" s="200" t="s">
        <v>402</v>
      </c>
      <c r="B74" s="48">
        <v>650</v>
      </c>
      <c r="C74" s="211" t="s">
        <v>639</v>
      </c>
      <c r="D74" s="212">
        <v>13</v>
      </c>
      <c r="E74" s="212" t="s">
        <v>47</v>
      </c>
      <c r="F74" s="211"/>
      <c r="G74" s="205">
        <f t="shared" ref="G74:H78" si="7">G75</f>
        <v>1402933.15</v>
      </c>
      <c r="H74" s="205">
        <f t="shared" si="7"/>
        <v>1380340.46</v>
      </c>
      <c r="I74" s="215">
        <f t="shared" si="6"/>
        <v>0.98389610367393487</v>
      </c>
      <c r="J74" s="55"/>
    </row>
    <row r="75" spans="1:10" ht="48" customHeight="1">
      <c r="A75" s="200" t="s">
        <v>403</v>
      </c>
      <c r="B75" s="48">
        <v>650</v>
      </c>
      <c r="C75" s="211" t="s">
        <v>639</v>
      </c>
      <c r="D75" s="212">
        <v>13</v>
      </c>
      <c r="E75" s="212" t="s">
        <v>446</v>
      </c>
      <c r="F75" s="211"/>
      <c r="G75" s="205">
        <f t="shared" si="7"/>
        <v>1402933.15</v>
      </c>
      <c r="H75" s="205">
        <f t="shared" si="7"/>
        <v>1380340.46</v>
      </c>
      <c r="I75" s="215">
        <f t="shared" si="6"/>
        <v>0.98389610367393487</v>
      </c>
      <c r="J75" s="55"/>
    </row>
    <row r="76" spans="1:10" ht="34.5" customHeight="1">
      <c r="A76" s="200" t="s">
        <v>51</v>
      </c>
      <c r="B76" s="48">
        <v>650</v>
      </c>
      <c r="C76" s="211" t="s">
        <v>639</v>
      </c>
      <c r="D76" s="212">
        <v>13</v>
      </c>
      <c r="E76" s="212" t="s">
        <v>447</v>
      </c>
      <c r="F76" s="211"/>
      <c r="G76" s="205">
        <f t="shared" si="7"/>
        <v>1402933.15</v>
      </c>
      <c r="H76" s="205">
        <f t="shared" si="7"/>
        <v>1380340.46</v>
      </c>
      <c r="I76" s="215">
        <f t="shared" si="6"/>
        <v>0.98389610367393487</v>
      </c>
      <c r="J76" s="55"/>
    </row>
    <row r="77" spans="1:10" s="62" customFormat="1" ht="39" customHeight="1">
      <c r="A77" s="200" t="s">
        <v>124</v>
      </c>
      <c r="B77" s="48">
        <v>650</v>
      </c>
      <c r="C77" s="211" t="s">
        <v>639</v>
      </c>
      <c r="D77" s="212">
        <v>13</v>
      </c>
      <c r="E77" s="212" t="s">
        <v>447</v>
      </c>
      <c r="F77" s="211">
        <v>200</v>
      </c>
      <c r="G77" s="205">
        <f t="shared" si="7"/>
        <v>1402933.15</v>
      </c>
      <c r="H77" s="205">
        <f t="shared" si="7"/>
        <v>1380340.46</v>
      </c>
      <c r="I77" s="215">
        <f t="shared" si="6"/>
        <v>0.98389610367393487</v>
      </c>
      <c r="J77" s="186"/>
    </row>
    <row r="78" spans="1:10" s="187" customFormat="1" ht="38.25">
      <c r="A78" s="200" t="s">
        <v>670</v>
      </c>
      <c r="B78" s="48">
        <v>650</v>
      </c>
      <c r="C78" s="211" t="s">
        <v>639</v>
      </c>
      <c r="D78" s="212">
        <v>13</v>
      </c>
      <c r="E78" s="212" t="s">
        <v>447</v>
      </c>
      <c r="F78" s="211">
        <v>240</v>
      </c>
      <c r="G78" s="205">
        <f t="shared" si="7"/>
        <v>1402933.15</v>
      </c>
      <c r="H78" s="205">
        <f t="shared" si="7"/>
        <v>1380340.46</v>
      </c>
      <c r="I78" s="215">
        <f t="shared" si="6"/>
        <v>0.98389610367393487</v>
      </c>
      <c r="J78" s="186"/>
    </row>
    <row r="79" spans="1:10">
      <c r="A79" s="200" t="s">
        <v>400</v>
      </c>
      <c r="B79" s="48">
        <v>650</v>
      </c>
      <c r="C79" s="211" t="s">
        <v>639</v>
      </c>
      <c r="D79" s="212">
        <v>13</v>
      </c>
      <c r="E79" s="212" t="s">
        <v>447</v>
      </c>
      <c r="F79" s="211">
        <v>244</v>
      </c>
      <c r="G79" s="205">
        <f>1306911.65+1980+30000+64041.5</f>
        <v>1402933.15</v>
      </c>
      <c r="H79" s="205">
        <f>1284318.96+1980+30000+64041.5</f>
        <v>1380340.46</v>
      </c>
      <c r="I79" s="215">
        <f t="shared" si="6"/>
        <v>0.98389610367393487</v>
      </c>
      <c r="J79" s="52"/>
    </row>
    <row r="80" spans="1:10">
      <c r="A80" s="200" t="s">
        <v>673</v>
      </c>
      <c r="B80" s="48">
        <v>650</v>
      </c>
      <c r="C80" s="211" t="s">
        <v>639</v>
      </c>
      <c r="D80" s="212">
        <v>13</v>
      </c>
      <c r="E80" s="212" t="s">
        <v>5</v>
      </c>
      <c r="F80" s="211"/>
      <c r="G80" s="205">
        <f>G81+G85+G89</f>
        <v>3563771.75</v>
      </c>
      <c r="H80" s="205">
        <f>H81+H85+H89</f>
        <v>103486</v>
      </c>
      <c r="I80" s="215">
        <f t="shared" si="6"/>
        <v>2.9038335578029092E-2</v>
      </c>
      <c r="J80" s="52"/>
    </row>
    <row r="81" spans="1:10" ht="25.5">
      <c r="A81" s="200" t="s">
        <v>236</v>
      </c>
      <c r="B81" s="48">
        <v>650</v>
      </c>
      <c r="C81" s="211" t="s">
        <v>639</v>
      </c>
      <c r="D81" s="212">
        <v>13</v>
      </c>
      <c r="E81" s="212" t="s">
        <v>484</v>
      </c>
      <c r="F81" s="211"/>
      <c r="G81" s="205">
        <f t="shared" ref="G81:H83" si="8">G82</f>
        <v>3460285.75</v>
      </c>
      <c r="H81" s="205">
        <f t="shared" si="8"/>
        <v>0</v>
      </c>
      <c r="I81" s="215">
        <f t="shared" si="6"/>
        <v>0</v>
      </c>
      <c r="J81" s="52"/>
    </row>
    <row r="82" spans="1:10" ht="25.5">
      <c r="A82" s="200" t="s">
        <v>124</v>
      </c>
      <c r="B82" s="48">
        <v>650</v>
      </c>
      <c r="C82" s="211" t="s">
        <v>639</v>
      </c>
      <c r="D82" s="212">
        <v>13</v>
      </c>
      <c r="E82" s="212" t="s">
        <v>484</v>
      </c>
      <c r="F82" s="211">
        <v>200</v>
      </c>
      <c r="G82" s="205">
        <f t="shared" si="8"/>
        <v>3460285.75</v>
      </c>
      <c r="H82" s="205">
        <f t="shared" si="8"/>
        <v>0</v>
      </c>
      <c r="I82" s="215">
        <f t="shared" si="6"/>
        <v>0</v>
      </c>
      <c r="J82" s="52"/>
    </row>
    <row r="83" spans="1:10" ht="50.25" customHeight="1">
      <c r="A83" s="200" t="s">
        <v>670</v>
      </c>
      <c r="B83" s="48">
        <v>650</v>
      </c>
      <c r="C83" s="211" t="s">
        <v>639</v>
      </c>
      <c r="D83" s="212">
        <v>13</v>
      </c>
      <c r="E83" s="212" t="s">
        <v>484</v>
      </c>
      <c r="F83" s="211">
        <v>240</v>
      </c>
      <c r="G83" s="205">
        <f t="shared" si="8"/>
        <v>3460285.75</v>
      </c>
      <c r="H83" s="205">
        <f t="shared" si="8"/>
        <v>0</v>
      </c>
      <c r="I83" s="215">
        <f t="shared" si="6"/>
        <v>0</v>
      </c>
      <c r="J83" s="52"/>
    </row>
    <row r="84" spans="1:10">
      <c r="A84" s="200" t="s">
        <v>400</v>
      </c>
      <c r="B84" s="48">
        <v>650</v>
      </c>
      <c r="C84" s="211" t="s">
        <v>639</v>
      </c>
      <c r="D84" s="212">
        <v>13</v>
      </c>
      <c r="E84" s="212" t="s">
        <v>484</v>
      </c>
      <c r="F84" s="211">
        <v>244</v>
      </c>
      <c r="G84" s="205">
        <v>3460285.75</v>
      </c>
      <c r="H84" s="205">
        <v>0</v>
      </c>
      <c r="I84" s="215">
        <f t="shared" si="6"/>
        <v>0</v>
      </c>
      <c r="J84" s="52"/>
    </row>
    <row r="85" spans="1:10" s="62" customFormat="1" ht="103.5" customHeight="1">
      <c r="A85" s="21" t="s">
        <v>529</v>
      </c>
      <c r="B85" s="12" t="s">
        <v>648</v>
      </c>
      <c r="C85" s="12" t="s">
        <v>639</v>
      </c>
      <c r="D85" s="38" t="s">
        <v>654</v>
      </c>
      <c r="E85" s="38" t="s">
        <v>530</v>
      </c>
      <c r="F85" s="12"/>
      <c r="G85" s="205">
        <f t="shared" ref="G85:H87" si="9">G86</f>
        <v>67471</v>
      </c>
      <c r="H85" s="205">
        <f t="shared" si="9"/>
        <v>67471</v>
      </c>
      <c r="I85" s="215">
        <f t="shared" si="6"/>
        <v>1</v>
      </c>
      <c r="J85" s="186"/>
    </row>
    <row r="86" spans="1:10" s="187" customFormat="1" ht="25.5">
      <c r="A86" s="6" t="s">
        <v>124</v>
      </c>
      <c r="B86" s="12" t="s">
        <v>648</v>
      </c>
      <c r="C86" s="12" t="s">
        <v>639</v>
      </c>
      <c r="D86" s="38" t="s">
        <v>654</v>
      </c>
      <c r="E86" s="38" t="s">
        <v>530</v>
      </c>
      <c r="F86" s="12">
        <v>200</v>
      </c>
      <c r="G86" s="205">
        <f t="shared" si="9"/>
        <v>67471</v>
      </c>
      <c r="H86" s="205">
        <f t="shared" si="9"/>
        <v>67471</v>
      </c>
      <c r="I86" s="215">
        <f t="shared" si="6"/>
        <v>1</v>
      </c>
      <c r="J86" s="186"/>
    </row>
    <row r="87" spans="1:10" ht="39.75" customHeight="1">
      <c r="A87" s="6" t="s">
        <v>670</v>
      </c>
      <c r="B87" s="12" t="s">
        <v>648</v>
      </c>
      <c r="C87" s="12" t="s">
        <v>639</v>
      </c>
      <c r="D87" s="38" t="s">
        <v>654</v>
      </c>
      <c r="E87" s="38" t="s">
        <v>530</v>
      </c>
      <c r="F87" s="12">
        <v>240</v>
      </c>
      <c r="G87" s="205">
        <f t="shared" si="9"/>
        <v>67471</v>
      </c>
      <c r="H87" s="205">
        <f t="shared" si="9"/>
        <v>67471</v>
      </c>
      <c r="I87" s="215">
        <f t="shared" si="6"/>
        <v>1</v>
      </c>
      <c r="J87" s="52"/>
    </row>
    <row r="88" spans="1:10">
      <c r="A88" s="6" t="s">
        <v>400</v>
      </c>
      <c r="B88" s="12" t="s">
        <v>648</v>
      </c>
      <c r="C88" s="12" t="s">
        <v>639</v>
      </c>
      <c r="D88" s="38" t="s">
        <v>654</v>
      </c>
      <c r="E88" s="38" t="s">
        <v>530</v>
      </c>
      <c r="F88" s="12" t="s">
        <v>653</v>
      </c>
      <c r="G88" s="205">
        <v>67471</v>
      </c>
      <c r="H88" s="205">
        <v>67471</v>
      </c>
      <c r="I88" s="215">
        <f t="shared" si="6"/>
        <v>1</v>
      </c>
      <c r="J88" s="52"/>
    </row>
    <row r="89" spans="1:10" ht="25.5">
      <c r="A89" s="21" t="s">
        <v>531</v>
      </c>
      <c r="B89" s="12" t="s">
        <v>648</v>
      </c>
      <c r="C89" s="12" t="s">
        <v>639</v>
      </c>
      <c r="D89" s="38" t="s">
        <v>654</v>
      </c>
      <c r="E89" s="38" t="s">
        <v>532</v>
      </c>
      <c r="F89" s="12"/>
      <c r="G89" s="205">
        <f t="shared" ref="G89:H91" si="10">G90</f>
        <v>36015</v>
      </c>
      <c r="H89" s="205">
        <f t="shared" si="10"/>
        <v>36015</v>
      </c>
      <c r="I89" s="215">
        <f t="shared" si="6"/>
        <v>1</v>
      </c>
      <c r="J89" s="52"/>
    </row>
    <row r="90" spans="1:10" ht="35.25" customHeight="1">
      <c r="A90" s="6" t="s">
        <v>124</v>
      </c>
      <c r="B90" s="12" t="s">
        <v>648</v>
      </c>
      <c r="C90" s="12" t="s">
        <v>639</v>
      </c>
      <c r="D90" s="38" t="s">
        <v>654</v>
      </c>
      <c r="E90" s="38" t="s">
        <v>532</v>
      </c>
      <c r="F90" s="12">
        <v>200</v>
      </c>
      <c r="G90" s="205">
        <f t="shared" si="10"/>
        <v>36015</v>
      </c>
      <c r="H90" s="205">
        <f t="shared" si="10"/>
        <v>36015</v>
      </c>
      <c r="I90" s="215">
        <f t="shared" si="6"/>
        <v>1</v>
      </c>
      <c r="J90" s="52"/>
    </row>
    <row r="91" spans="1:10" ht="48.75" customHeight="1">
      <c r="A91" s="6" t="s">
        <v>670</v>
      </c>
      <c r="B91" s="12" t="s">
        <v>648</v>
      </c>
      <c r="C91" s="12" t="s">
        <v>639</v>
      </c>
      <c r="D91" s="38" t="s">
        <v>654</v>
      </c>
      <c r="E91" s="38" t="s">
        <v>532</v>
      </c>
      <c r="F91" s="12">
        <v>240</v>
      </c>
      <c r="G91" s="205">
        <f t="shared" si="10"/>
        <v>36015</v>
      </c>
      <c r="H91" s="205">
        <f t="shared" si="10"/>
        <v>36015</v>
      </c>
      <c r="I91" s="215">
        <f t="shared" si="6"/>
        <v>1</v>
      </c>
      <c r="J91" s="52"/>
    </row>
    <row r="92" spans="1:10">
      <c r="A92" s="6" t="s">
        <v>400</v>
      </c>
      <c r="B92" s="12" t="s">
        <v>648</v>
      </c>
      <c r="C92" s="12" t="s">
        <v>639</v>
      </c>
      <c r="D92" s="38" t="s">
        <v>654</v>
      </c>
      <c r="E92" s="38" t="s">
        <v>532</v>
      </c>
      <c r="F92" s="12" t="s">
        <v>653</v>
      </c>
      <c r="G92" s="205">
        <v>36015</v>
      </c>
      <c r="H92" s="205">
        <v>36015</v>
      </c>
      <c r="I92" s="215">
        <f t="shared" si="6"/>
        <v>1</v>
      </c>
      <c r="J92" s="52"/>
    </row>
    <row r="93" spans="1:10">
      <c r="A93" s="198" t="s">
        <v>596</v>
      </c>
      <c r="B93" s="47">
        <v>650</v>
      </c>
      <c r="C93" s="209" t="s">
        <v>640</v>
      </c>
      <c r="D93" s="210"/>
      <c r="E93" s="210"/>
      <c r="F93" s="209"/>
      <c r="G93" s="204">
        <f t="shared" ref="G93:H97" si="11">G94</f>
        <v>465371.43</v>
      </c>
      <c r="H93" s="204">
        <f t="shared" si="11"/>
        <v>465371.43</v>
      </c>
      <c r="I93" s="216">
        <f t="shared" si="6"/>
        <v>1</v>
      </c>
      <c r="J93" s="52"/>
    </row>
    <row r="94" spans="1:10">
      <c r="A94" s="200" t="s">
        <v>597</v>
      </c>
      <c r="B94" s="48">
        <v>650</v>
      </c>
      <c r="C94" s="211" t="s">
        <v>640</v>
      </c>
      <c r="D94" s="212" t="s">
        <v>642</v>
      </c>
      <c r="E94" s="212"/>
      <c r="F94" s="211"/>
      <c r="G94" s="205">
        <f t="shared" si="11"/>
        <v>465371.43</v>
      </c>
      <c r="H94" s="205">
        <f t="shared" si="11"/>
        <v>465371.43</v>
      </c>
      <c r="I94" s="215">
        <f t="shared" si="6"/>
        <v>1</v>
      </c>
      <c r="J94" s="52"/>
    </row>
    <row r="95" spans="1:10" ht="61.5" customHeight="1">
      <c r="A95" s="200" t="s">
        <v>393</v>
      </c>
      <c r="B95" s="48">
        <v>650</v>
      </c>
      <c r="C95" s="211" t="s">
        <v>640</v>
      </c>
      <c r="D95" s="212" t="s">
        <v>642</v>
      </c>
      <c r="E95" s="212" t="s">
        <v>10</v>
      </c>
      <c r="F95" s="211"/>
      <c r="G95" s="205">
        <f t="shared" si="11"/>
        <v>465371.43</v>
      </c>
      <c r="H95" s="205">
        <f t="shared" si="11"/>
        <v>465371.43</v>
      </c>
      <c r="I95" s="215">
        <f t="shared" si="6"/>
        <v>1</v>
      </c>
      <c r="J95" s="52"/>
    </row>
    <row r="96" spans="1:10" ht="78" customHeight="1">
      <c r="A96" s="200" t="s">
        <v>394</v>
      </c>
      <c r="B96" s="48">
        <v>650</v>
      </c>
      <c r="C96" s="211" t="s">
        <v>640</v>
      </c>
      <c r="D96" s="212" t="s">
        <v>642</v>
      </c>
      <c r="E96" s="212" t="s">
        <v>434</v>
      </c>
      <c r="F96" s="211"/>
      <c r="G96" s="205">
        <f t="shared" si="11"/>
        <v>465371.43</v>
      </c>
      <c r="H96" s="205">
        <f t="shared" si="11"/>
        <v>465371.43</v>
      </c>
      <c r="I96" s="215">
        <f t="shared" si="6"/>
        <v>1</v>
      </c>
      <c r="J96" s="52"/>
    </row>
    <row r="97" spans="1:10" ht="34.5" customHeight="1">
      <c r="A97" s="200" t="s">
        <v>396</v>
      </c>
      <c r="B97" s="48">
        <v>650</v>
      </c>
      <c r="C97" s="211" t="s">
        <v>640</v>
      </c>
      <c r="D97" s="212" t="s">
        <v>642</v>
      </c>
      <c r="E97" s="211" t="s">
        <v>437</v>
      </c>
      <c r="F97" s="211"/>
      <c r="G97" s="205">
        <f t="shared" si="11"/>
        <v>465371.43</v>
      </c>
      <c r="H97" s="205">
        <f t="shared" si="11"/>
        <v>465371.43</v>
      </c>
      <c r="I97" s="215">
        <f t="shared" si="6"/>
        <v>1</v>
      </c>
      <c r="J97" s="52"/>
    </row>
    <row r="98" spans="1:10" ht="48.75" customHeight="1">
      <c r="A98" s="200" t="s">
        <v>240</v>
      </c>
      <c r="B98" s="48">
        <v>650</v>
      </c>
      <c r="C98" s="211" t="s">
        <v>640</v>
      </c>
      <c r="D98" s="212" t="s">
        <v>642</v>
      </c>
      <c r="E98" s="212" t="s">
        <v>450</v>
      </c>
      <c r="F98" s="211"/>
      <c r="G98" s="205">
        <f>G99</f>
        <v>465371.43</v>
      </c>
      <c r="H98" s="205">
        <f>H99</f>
        <v>465371.43</v>
      </c>
      <c r="I98" s="215">
        <f t="shared" si="6"/>
        <v>1</v>
      </c>
      <c r="J98" s="52"/>
    </row>
    <row r="99" spans="1:10" ht="74.25" customHeight="1">
      <c r="A99" s="200" t="s">
        <v>632</v>
      </c>
      <c r="B99" s="48">
        <v>650</v>
      </c>
      <c r="C99" s="211" t="s">
        <v>640</v>
      </c>
      <c r="D99" s="212" t="s">
        <v>642</v>
      </c>
      <c r="E99" s="212" t="s">
        <v>450</v>
      </c>
      <c r="F99" s="211">
        <v>100</v>
      </c>
      <c r="G99" s="205">
        <f>G100</f>
        <v>465371.43</v>
      </c>
      <c r="H99" s="205">
        <f>H100</f>
        <v>465371.43</v>
      </c>
      <c r="I99" s="215">
        <f t="shared" si="6"/>
        <v>1</v>
      </c>
      <c r="J99" s="52"/>
    </row>
    <row r="100" spans="1:10" ht="37.5" customHeight="1">
      <c r="A100" s="200" t="s">
        <v>623</v>
      </c>
      <c r="B100" s="48">
        <v>650</v>
      </c>
      <c r="C100" s="211" t="s">
        <v>640</v>
      </c>
      <c r="D100" s="212" t="s">
        <v>642</v>
      </c>
      <c r="E100" s="212" t="s">
        <v>450</v>
      </c>
      <c r="F100" s="211">
        <v>120</v>
      </c>
      <c r="G100" s="205">
        <f>G101+G102</f>
        <v>465371.43</v>
      </c>
      <c r="H100" s="205">
        <f>H101+H102</f>
        <v>465371.43</v>
      </c>
      <c r="I100" s="215">
        <f t="shared" si="6"/>
        <v>1</v>
      </c>
      <c r="J100" s="52"/>
    </row>
    <row r="101" spans="1:10" ht="39.75" customHeight="1">
      <c r="A101" s="200" t="s">
        <v>7</v>
      </c>
      <c r="B101" s="48">
        <v>650</v>
      </c>
      <c r="C101" s="211" t="s">
        <v>640</v>
      </c>
      <c r="D101" s="212" t="s">
        <v>642</v>
      </c>
      <c r="E101" s="212" t="s">
        <v>450</v>
      </c>
      <c r="F101" s="211">
        <v>121</v>
      </c>
      <c r="G101" s="205">
        <f>347247.75+5039.88</f>
        <v>352287.63</v>
      </c>
      <c r="H101" s="205">
        <f>347247.75+5039.88</f>
        <v>352287.63</v>
      </c>
      <c r="I101" s="215">
        <f t="shared" si="6"/>
        <v>1</v>
      </c>
      <c r="J101" s="52"/>
    </row>
    <row r="102" spans="1:10" s="187" customFormat="1" ht="58.5" customHeight="1">
      <c r="A102" s="200" t="s">
        <v>8</v>
      </c>
      <c r="B102" s="48">
        <v>650</v>
      </c>
      <c r="C102" s="211" t="s">
        <v>640</v>
      </c>
      <c r="D102" s="212" t="s">
        <v>642</v>
      </c>
      <c r="E102" s="212" t="s">
        <v>450</v>
      </c>
      <c r="F102" s="211">
        <v>129</v>
      </c>
      <c r="G102" s="205">
        <v>113083.8</v>
      </c>
      <c r="H102" s="205">
        <v>113083.8</v>
      </c>
      <c r="I102" s="215">
        <f t="shared" si="6"/>
        <v>1</v>
      </c>
      <c r="J102" s="186"/>
    </row>
    <row r="103" spans="1:10" ht="25.5">
      <c r="A103" s="222" t="s">
        <v>598</v>
      </c>
      <c r="B103" s="83">
        <v>650</v>
      </c>
      <c r="C103" s="83" t="s">
        <v>642</v>
      </c>
      <c r="D103" s="90"/>
      <c r="E103" s="90"/>
      <c r="F103" s="83"/>
      <c r="G103" s="204">
        <f>G104+G117</f>
        <v>405278.66000000003</v>
      </c>
      <c r="H103" s="204">
        <f>H104+H117</f>
        <v>405278.66000000003</v>
      </c>
      <c r="I103" s="214">
        <f t="shared" si="6"/>
        <v>1</v>
      </c>
      <c r="J103" s="52"/>
    </row>
    <row r="104" spans="1:10">
      <c r="A104" s="19" t="s">
        <v>599</v>
      </c>
      <c r="B104" s="12">
        <v>650</v>
      </c>
      <c r="C104" s="12" t="s">
        <v>642</v>
      </c>
      <c r="D104" s="38" t="s">
        <v>641</v>
      </c>
      <c r="E104" s="38"/>
      <c r="F104" s="12"/>
      <c r="G104" s="205">
        <f t="shared" ref="G104:H106" si="12">G105</f>
        <v>111576.16</v>
      </c>
      <c r="H104" s="205">
        <f t="shared" si="12"/>
        <v>111576.16</v>
      </c>
      <c r="I104" s="215">
        <f t="shared" si="6"/>
        <v>1</v>
      </c>
      <c r="J104" s="52"/>
    </row>
    <row r="105" spans="1:10" ht="61.5" customHeight="1">
      <c r="A105" s="20" t="s">
        <v>393</v>
      </c>
      <c r="B105" s="12">
        <v>650</v>
      </c>
      <c r="C105" s="12" t="s">
        <v>642</v>
      </c>
      <c r="D105" s="38" t="s">
        <v>641</v>
      </c>
      <c r="E105" s="38" t="s">
        <v>10</v>
      </c>
      <c r="F105" s="41"/>
      <c r="G105" s="230">
        <f t="shared" si="12"/>
        <v>111576.16</v>
      </c>
      <c r="H105" s="205">
        <f t="shared" si="12"/>
        <v>111576.16</v>
      </c>
      <c r="I105" s="215">
        <f t="shared" si="6"/>
        <v>1</v>
      </c>
      <c r="J105" s="52"/>
    </row>
    <row r="106" spans="1:10" ht="72.75" customHeight="1">
      <c r="A106" s="20" t="s">
        <v>394</v>
      </c>
      <c r="B106" s="12" t="s">
        <v>648</v>
      </c>
      <c r="C106" s="12" t="s">
        <v>642</v>
      </c>
      <c r="D106" s="38" t="s">
        <v>641</v>
      </c>
      <c r="E106" s="38" t="s">
        <v>434</v>
      </c>
      <c r="F106" s="12"/>
      <c r="G106" s="205">
        <f t="shared" si="12"/>
        <v>111576.16</v>
      </c>
      <c r="H106" s="205">
        <f t="shared" si="12"/>
        <v>111576.16</v>
      </c>
      <c r="I106" s="215">
        <f t="shared" si="6"/>
        <v>1</v>
      </c>
      <c r="J106" s="52"/>
    </row>
    <row r="107" spans="1:10" ht="25.5">
      <c r="A107" s="20" t="s">
        <v>396</v>
      </c>
      <c r="B107" s="12">
        <v>650</v>
      </c>
      <c r="C107" s="12" t="s">
        <v>642</v>
      </c>
      <c r="D107" s="38" t="s">
        <v>641</v>
      </c>
      <c r="E107" s="12" t="s">
        <v>437</v>
      </c>
      <c r="F107" s="12"/>
      <c r="G107" s="205">
        <f>G108+G113</f>
        <v>111576.16</v>
      </c>
      <c r="H107" s="205">
        <f>H108+H113</f>
        <v>111576.16</v>
      </c>
      <c r="I107" s="215">
        <f t="shared" si="6"/>
        <v>1</v>
      </c>
      <c r="J107" s="52"/>
    </row>
    <row r="108" spans="1:10" ht="53.25" customHeight="1">
      <c r="A108" s="19" t="s">
        <v>242</v>
      </c>
      <c r="B108" s="12" t="s">
        <v>648</v>
      </c>
      <c r="C108" s="12" t="s">
        <v>642</v>
      </c>
      <c r="D108" s="38" t="s">
        <v>641</v>
      </c>
      <c r="E108" s="38" t="s">
        <v>451</v>
      </c>
      <c r="F108" s="12"/>
      <c r="G108" s="205">
        <f>G109</f>
        <v>89135.700000000012</v>
      </c>
      <c r="H108" s="205">
        <f>H109</f>
        <v>89135.700000000012</v>
      </c>
      <c r="I108" s="215">
        <f t="shared" si="6"/>
        <v>1</v>
      </c>
      <c r="J108" s="52"/>
    </row>
    <row r="109" spans="1:10" ht="81.75" customHeight="1">
      <c r="A109" s="20" t="s">
        <v>632</v>
      </c>
      <c r="B109" s="12" t="s">
        <v>648</v>
      </c>
      <c r="C109" s="42" t="s">
        <v>642</v>
      </c>
      <c r="D109" s="22" t="s">
        <v>641</v>
      </c>
      <c r="E109" s="38" t="s">
        <v>451</v>
      </c>
      <c r="F109" s="12" t="s">
        <v>649</v>
      </c>
      <c r="G109" s="205">
        <f>G110</f>
        <v>89135.700000000012</v>
      </c>
      <c r="H109" s="205">
        <f>H110</f>
        <v>89135.700000000012</v>
      </c>
      <c r="I109" s="215">
        <f t="shared" si="6"/>
        <v>1</v>
      </c>
      <c r="J109" s="52"/>
    </row>
    <row r="110" spans="1:10" ht="39.75" customHeight="1">
      <c r="A110" s="6" t="s">
        <v>623</v>
      </c>
      <c r="B110" s="12">
        <v>650</v>
      </c>
      <c r="C110" s="12" t="s">
        <v>642</v>
      </c>
      <c r="D110" s="38" t="s">
        <v>641</v>
      </c>
      <c r="E110" s="38" t="s">
        <v>451</v>
      </c>
      <c r="F110" s="12">
        <v>120</v>
      </c>
      <c r="G110" s="205">
        <f>G111+G112</f>
        <v>89135.700000000012</v>
      </c>
      <c r="H110" s="205">
        <f>H111+H112</f>
        <v>89135.700000000012</v>
      </c>
      <c r="I110" s="215">
        <f t="shared" si="6"/>
        <v>1</v>
      </c>
      <c r="J110" s="52"/>
    </row>
    <row r="111" spans="1:10" ht="25.5">
      <c r="A111" s="6" t="s">
        <v>7</v>
      </c>
      <c r="B111" s="12">
        <v>650</v>
      </c>
      <c r="C111" s="12" t="s">
        <v>642</v>
      </c>
      <c r="D111" s="38" t="s">
        <v>641</v>
      </c>
      <c r="E111" s="38" t="s">
        <v>451</v>
      </c>
      <c r="F111" s="12">
        <v>121</v>
      </c>
      <c r="G111" s="205">
        <v>68460.600000000006</v>
      </c>
      <c r="H111" s="205">
        <v>68460.600000000006</v>
      </c>
      <c r="I111" s="215">
        <f t="shared" si="6"/>
        <v>1</v>
      </c>
      <c r="J111" s="52"/>
    </row>
    <row r="112" spans="1:10" ht="75.75" customHeight="1">
      <c r="A112" s="6" t="s">
        <v>8</v>
      </c>
      <c r="B112" s="12" t="s">
        <v>648</v>
      </c>
      <c r="C112" s="12" t="s">
        <v>642</v>
      </c>
      <c r="D112" s="38" t="s">
        <v>641</v>
      </c>
      <c r="E112" s="38" t="s">
        <v>451</v>
      </c>
      <c r="F112" s="12" t="s">
        <v>6</v>
      </c>
      <c r="G112" s="205">
        <v>20675.099999999999</v>
      </c>
      <c r="H112" s="205">
        <v>20675.099999999999</v>
      </c>
      <c r="I112" s="215">
        <f t="shared" si="6"/>
        <v>1</v>
      </c>
      <c r="J112" s="52"/>
    </row>
    <row r="113" spans="1:10" ht="60.75" customHeight="1">
      <c r="A113" s="19" t="s">
        <v>244</v>
      </c>
      <c r="B113" s="12">
        <v>650</v>
      </c>
      <c r="C113" s="12" t="s">
        <v>642</v>
      </c>
      <c r="D113" s="38" t="s">
        <v>641</v>
      </c>
      <c r="E113" s="38" t="s">
        <v>405</v>
      </c>
      <c r="F113" s="12"/>
      <c r="G113" s="205">
        <f t="shared" ref="G113:H115" si="13">G114</f>
        <v>22440.46</v>
      </c>
      <c r="H113" s="205">
        <f t="shared" si="13"/>
        <v>22440.46</v>
      </c>
      <c r="I113" s="215">
        <f t="shared" si="6"/>
        <v>1</v>
      </c>
      <c r="J113" s="52"/>
    </row>
    <row r="114" spans="1:10" ht="38.25" customHeight="1">
      <c r="A114" s="6" t="s">
        <v>124</v>
      </c>
      <c r="B114" s="12">
        <v>650</v>
      </c>
      <c r="C114" s="12" t="s">
        <v>642</v>
      </c>
      <c r="D114" s="38" t="s">
        <v>641</v>
      </c>
      <c r="E114" s="38" t="s">
        <v>405</v>
      </c>
      <c r="F114" s="12">
        <v>200</v>
      </c>
      <c r="G114" s="205">
        <f t="shared" si="13"/>
        <v>22440.46</v>
      </c>
      <c r="H114" s="205">
        <f t="shared" si="13"/>
        <v>22440.46</v>
      </c>
      <c r="I114" s="215">
        <f t="shared" ref="I114:I177" si="14">H114/G114</f>
        <v>1</v>
      </c>
      <c r="J114" s="52"/>
    </row>
    <row r="115" spans="1:10" ht="38.25">
      <c r="A115" s="6" t="s">
        <v>670</v>
      </c>
      <c r="B115" s="12">
        <v>650</v>
      </c>
      <c r="C115" s="12" t="s">
        <v>642</v>
      </c>
      <c r="D115" s="38" t="s">
        <v>641</v>
      </c>
      <c r="E115" s="38" t="s">
        <v>405</v>
      </c>
      <c r="F115" s="12">
        <v>240</v>
      </c>
      <c r="G115" s="205">
        <f t="shared" si="13"/>
        <v>22440.46</v>
      </c>
      <c r="H115" s="205">
        <f t="shared" si="13"/>
        <v>22440.46</v>
      </c>
      <c r="I115" s="215">
        <f t="shared" si="14"/>
        <v>1</v>
      </c>
      <c r="J115" s="52"/>
    </row>
    <row r="116" spans="1:10">
      <c r="A116" s="6" t="s">
        <v>400</v>
      </c>
      <c r="B116" s="12">
        <v>650</v>
      </c>
      <c r="C116" s="12" t="s">
        <v>642</v>
      </c>
      <c r="D116" s="38" t="s">
        <v>641</v>
      </c>
      <c r="E116" s="38" t="s">
        <v>405</v>
      </c>
      <c r="F116" s="12">
        <v>244</v>
      </c>
      <c r="G116" s="205">
        <v>22440.46</v>
      </c>
      <c r="H116" s="205">
        <v>22440.46</v>
      </c>
      <c r="I116" s="215">
        <f t="shared" si="14"/>
        <v>1</v>
      </c>
      <c r="J116" s="52"/>
    </row>
    <row r="117" spans="1:10" ht="25.5">
      <c r="A117" s="20" t="s">
        <v>600</v>
      </c>
      <c r="B117" s="12">
        <v>650</v>
      </c>
      <c r="C117" s="12" t="s">
        <v>642</v>
      </c>
      <c r="D117" s="38">
        <v>14</v>
      </c>
      <c r="E117" s="38"/>
      <c r="F117" s="12"/>
      <c r="G117" s="205">
        <f>G118</f>
        <v>293702.5</v>
      </c>
      <c r="H117" s="205">
        <f>H118</f>
        <v>293702.5</v>
      </c>
      <c r="I117" s="215">
        <f t="shared" si="14"/>
        <v>1</v>
      </c>
      <c r="J117" s="52"/>
    </row>
    <row r="118" spans="1:10" ht="93" customHeight="1">
      <c r="A118" s="70" t="s">
        <v>384</v>
      </c>
      <c r="B118" s="12" t="s">
        <v>648</v>
      </c>
      <c r="C118" s="12" t="s">
        <v>642</v>
      </c>
      <c r="D118" s="38" t="s">
        <v>655</v>
      </c>
      <c r="E118" s="38" t="s">
        <v>76</v>
      </c>
      <c r="F118" s="12"/>
      <c r="G118" s="205">
        <f>G119+G124</f>
        <v>293702.5</v>
      </c>
      <c r="H118" s="205">
        <f>H119+H124</f>
        <v>293702.5</v>
      </c>
      <c r="I118" s="215">
        <f t="shared" si="14"/>
        <v>1</v>
      </c>
      <c r="J118" s="52"/>
    </row>
    <row r="119" spans="1:10" ht="61.5" customHeight="1">
      <c r="A119" s="20" t="s">
        <v>404</v>
      </c>
      <c r="B119" s="12" t="s">
        <v>648</v>
      </c>
      <c r="C119" s="12" t="s">
        <v>642</v>
      </c>
      <c r="D119" s="38" t="s">
        <v>655</v>
      </c>
      <c r="E119" s="38" t="s">
        <v>448</v>
      </c>
      <c r="F119" s="223"/>
      <c r="G119" s="205">
        <f t="shared" ref="G119:H122" si="15">G120</f>
        <v>231032</v>
      </c>
      <c r="H119" s="205">
        <f t="shared" si="15"/>
        <v>231032</v>
      </c>
      <c r="I119" s="215">
        <f t="shared" si="14"/>
        <v>1</v>
      </c>
      <c r="J119" s="52"/>
    </row>
    <row r="120" spans="1:10" ht="37.5" customHeight="1">
      <c r="A120" s="20" t="s">
        <v>406</v>
      </c>
      <c r="B120" s="12">
        <v>650</v>
      </c>
      <c r="C120" s="12" t="s">
        <v>642</v>
      </c>
      <c r="D120" s="38">
        <v>14</v>
      </c>
      <c r="E120" s="38" t="s">
        <v>449</v>
      </c>
      <c r="F120" s="223"/>
      <c r="G120" s="205">
        <f t="shared" si="15"/>
        <v>231032</v>
      </c>
      <c r="H120" s="205">
        <f t="shared" si="15"/>
        <v>231032</v>
      </c>
      <c r="I120" s="215">
        <f t="shared" si="14"/>
        <v>1</v>
      </c>
      <c r="J120" s="52"/>
    </row>
    <row r="121" spans="1:10" ht="25.5">
      <c r="A121" s="6" t="s">
        <v>124</v>
      </c>
      <c r="B121" s="12">
        <v>650</v>
      </c>
      <c r="C121" s="12" t="s">
        <v>642</v>
      </c>
      <c r="D121" s="38">
        <v>14</v>
      </c>
      <c r="E121" s="38" t="s">
        <v>449</v>
      </c>
      <c r="F121" s="12">
        <v>200</v>
      </c>
      <c r="G121" s="205">
        <f t="shared" si="15"/>
        <v>231032</v>
      </c>
      <c r="H121" s="205">
        <f t="shared" si="15"/>
        <v>231032</v>
      </c>
      <c r="I121" s="215">
        <f t="shared" si="14"/>
        <v>1</v>
      </c>
      <c r="J121" s="52"/>
    </row>
    <row r="122" spans="1:10" ht="54.75" customHeight="1">
      <c r="A122" s="6" t="s">
        <v>670</v>
      </c>
      <c r="B122" s="39">
        <v>650</v>
      </c>
      <c r="C122" s="39" t="s">
        <v>642</v>
      </c>
      <c r="D122" s="40">
        <v>14</v>
      </c>
      <c r="E122" s="38" t="s">
        <v>449</v>
      </c>
      <c r="F122" s="12">
        <v>240</v>
      </c>
      <c r="G122" s="231">
        <f t="shared" si="15"/>
        <v>231032</v>
      </c>
      <c r="H122" s="205">
        <f t="shared" si="15"/>
        <v>231032</v>
      </c>
      <c r="I122" s="215">
        <f t="shared" si="14"/>
        <v>1</v>
      </c>
      <c r="J122" s="52"/>
    </row>
    <row r="123" spans="1:10" s="187" customFormat="1">
      <c r="A123" s="6" t="s">
        <v>400</v>
      </c>
      <c r="B123" s="39" t="s">
        <v>648</v>
      </c>
      <c r="C123" s="39" t="s">
        <v>642</v>
      </c>
      <c r="D123" s="40">
        <v>14</v>
      </c>
      <c r="E123" s="38" t="s">
        <v>449</v>
      </c>
      <c r="F123" s="12">
        <v>244</v>
      </c>
      <c r="G123" s="231">
        <f>250000-18968</f>
        <v>231032</v>
      </c>
      <c r="H123" s="231">
        <f>250000-18968</f>
        <v>231032</v>
      </c>
      <c r="I123" s="215">
        <f t="shared" si="14"/>
        <v>1</v>
      </c>
      <c r="J123" s="186"/>
    </row>
    <row r="124" spans="1:10" s="187" customFormat="1" ht="25.5">
      <c r="A124" s="224" t="s">
        <v>407</v>
      </c>
      <c r="B124" s="39" t="s">
        <v>648</v>
      </c>
      <c r="C124" s="39" t="s">
        <v>642</v>
      </c>
      <c r="D124" s="40" t="s">
        <v>655</v>
      </c>
      <c r="E124" s="38" t="s">
        <v>452</v>
      </c>
      <c r="F124" s="12"/>
      <c r="G124" s="231">
        <f>G125+G136+G132</f>
        <v>62670.5</v>
      </c>
      <c r="H124" s="231">
        <f>H125+H136+H132</f>
        <v>62670.5</v>
      </c>
      <c r="I124" s="215">
        <f t="shared" si="14"/>
        <v>1</v>
      </c>
      <c r="J124" s="186"/>
    </row>
    <row r="125" spans="1:10" ht="38.25" customHeight="1">
      <c r="A125" s="19" t="s">
        <v>408</v>
      </c>
      <c r="B125" s="39" t="s">
        <v>648</v>
      </c>
      <c r="C125" s="39" t="s">
        <v>642</v>
      </c>
      <c r="D125" s="40" t="s">
        <v>655</v>
      </c>
      <c r="E125" s="38" t="s">
        <v>453</v>
      </c>
      <c r="F125" s="12"/>
      <c r="G125" s="231">
        <f>G126+G129</f>
        <v>22550</v>
      </c>
      <c r="H125" s="231">
        <f>H126+H129</f>
        <v>22550</v>
      </c>
      <c r="I125" s="215">
        <f t="shared" si="14"/>
        <v>1</v>
      </c>
      <c r="J125" s="52"/>
    </row>
    <row r="126" spans="1:10" ht="72.75" customHeight="1">
      <c r="A126" s="6" t="s">
        <v>632</v>
      </c>
      <c r="B126" s="39" t="s">
        <v>648</v>
      </c>
      <c r="C126" s="39" t="s">
        <v>642</v>
      </c>
      <c r="D126" s="40" t="s">
        <v>655</v>
      </c>
      <c r="E126" s="38" t="s">
        <v>453</v>
      </c>
      <c r="F126" s="12" t="s">
        <v>649</v>
      </c>
      <c r="G126" s="231">
        <f>G127</f>
        <v>21494.560000000001</v>
      </c>
      <c r="H126" s="205">
        <f>H127</f>
        <v>21494.560000000001</v>
      </c>
      <c r="I126" s="215">
        <f t="shared" si="14"/>
        <v>1</v>
      </c>
      <c r="J126" s="52"/>
    </row>
    <row r="127" spans="1:10" ht="36.75" customHeight="1">
      <c r="A127" s="6" t="s">
        <v>623</v>
      </c>
      <c r="B127" s="39" t="s">
        <v>648</v>
      </c>
      <c r="C127" s="39" t="s">
        <v>642</v>
      </c>
      <c r="D127" s="40" t="s">
        <v>655</v>
      </c>
      <c r="E127" s="38" t="s">
        <v>453</v>
      </c>
      <c r="F127" s="12" t="s">
        <v>533</v>
      </c>
      <c r="G127" s="231">
        <f>G128</f>
        <v>21494.560000000001</v>
      </c>
      <c r="H127" s="205">
        <f>H128</f>
        <v>21494.560000000001</v>
      </c>
      <c r="I127" s="215">
        <f t="shared" si="14"/>
        <v>1</v>
      </c>
      <c r="J127" s="52"/>
    </row>
    <row r="128" spans="1:10" ht="54.75" customHeight="1">
      <c r="A128" s="6" t="s">
        <v>534</v>
      </c>
      <c r="B128" s="39" t="s">
        <v>648</v>
      </c>
      <c r="C128" s="39" t="s">
        <v>642</v>
      </c>
      <c r="D128" s="40" t="s">
        <v>655</v>
      </c>
      <c r="E128" s="38" t="s">
        <v>453</v>
      </c>
      <c r="F128" s="12" t="s">
        <v>535</v>
      </c>
      <c r="G128" s="231">
        <f>22550-1055.44</f>
        <v>21494.560000000001</v>
      </c>
      <c r="H128" s="231">
        <f>22550-1055.44</f>
        <v>21494.560000000001</v>
      </c>
      <c r="I128" s="215">
        <f t="shared" si="14"/>
        <v>1</v>
      </c>
      <c r="J128" s="52"/>
    </row>
    <row r="129" spans="1:10" ht="42" customHeight="1">
      <c r="A129" s="6" t="s">
        <v>124</v>
      </c>
      <c r="B129" s="39" t="s">
        <v>648</v>
      </c>
      <c r="C129" s="39" t="s">
        <v>642</v>
      </c>
      <c r="D129" s="40" t="s">
        <v>655</v>
      </c>
      <c r="E129" s="38" t="s">
        <v>453</v>
      </c>
      <c r="F129" s="12" t="s">
        <v>651</v>
      </c>
      <c r="G129" s="231">
        <f>G130</f>
        <v>1055.44</v>
      </c>
      <c r="H129" s="231">
        <f>H130</f>
        <v>1055.44</v>
      </c>
      <c r="I129" s="215">
        <f t="shared" si="14"/>
        <v>1</v>
      </c>
      <c r="J129" s="52"/>
    </row>
    <row r="130" spans="1:10" ht="38.25">
      <c r="A130" s="6" t="s">
        <v>670</v>
      </c>
      <c r="B130" s="39" t="s">
        <v>648</v>
      </c>
      <c r="C130" s="39" t="s">
        <v>642</v>
      </c>
      <c r="D130" s="40" t="s">
        <v>655</v>
      </c>
      <c r="E130" s="38" t="s">
        <v>453</v>
      </c>
      <c r="F130" s="12" t="s">
        <v>652</v>
      </c>
      <c r="G130" s="231">
        <f>G131</f>
        <v>1055.44</v>
      </c>
      <c r="H130" s="231">
        <f>H131</f>
        <v>1055.44</v>
      </c>
      <c r="I130" s="215">
        <f t="shared" si="14"/>
        <v>1</v>
      </c>
      <c r="J130" s="52"/>
    </row>
    <row r="131" spans="1:10">
      <c r="A131" s="6" t="s">
        <v>400</v>
      </c>
      <c r="B131" s="39" t="s">
        <v>648</v>
      </c>
      <c r="C131" s="39" t="s">
        <v>642</v>
      </c>
      <c r="D131" s="40" t="s">
        <v>655</v>
      </c>
      <c r="E131" s="38" t="s">
        <v>453</v>
      </c>
      <c r="F131" s="12" t="s">
        <v>653</v>
      </c>
      <c r="G131" s="231">
        <v>1055.44</v>
      </c>
      <c r="H131" s="231">
        <v>1055.44</v>
      </c>
      <c r="I131" s="215">
        <f t="shared" si="14"/>
        <v>1</v>
      </c>
      <c r="J131" s="52"/>
    </row>
    <row r="132" spans="1:10" ht="39.75" customHeight="1">
      <c r="A132" s="6" t="s">
        <v>536</v>
      </c>
      <c r="B132" s="39" t="s">
        <v>648</v>
      </c>
      <c r="C132" s="39" t="s">
        <v>642</v>
      </c>
      <c r="D132" s="40" t="s">
        <v>655</v>
      </c>
      <c r="E132" s="38" t="s">
        <v>537</v>
      </c>
      <c r="F132" s="12"/>
      <c r="G132" s="231">
        <f t="shared" ref="G132:H134" si="16">G133</f>
        <v>34483</v>
      </c>
      <c r="H132" s="231">
        <f t="shared" si="16"/>
        <v>34483</v>
      </c>
      <c r="I132" s="215">
        <f t="shared" si="14"/>
        <v>1</v>
      </c>
      <c r="J132" s="52"/>
    </row>
    <row r="133" spans="1:10" ht="82.5" customHeight="1">
      <c r="A133" s="6" t="s">
        <v>632</v>
      </c>
      <c r="B133" s="39" t="s">
        <v>648</v>
      </c>
      <c r="C133" s="39" t="s">
        <v>642</v>
      </c>
      <c r="D133" s="40" t="s">
        <v>655</v>
      </c>
      <c r="E133" s="38" t="s">
        <v>537</v>
      </c>
      <c r="F133" s="12" t="s">
        <v>649</v>
      </c>
      <c r="G133" s="231">
        <f t="shared" si="16"/>
        <v>34483</v>
      </c>
      <c r="H133" s="231">
        <f t="shared" si="16"/>
        <v>34483</v>
      </c>
      <c r="I133" s="215">
        <f t="shared" si="14"/>
        <v>1</v>
      </c>
      <c r="J133" s="52"/>
    </row>
    <row r="134" spans="1:10" ht="42" customHeight="1">
      <c r="A134" s="6" t="s">
        <v>623</v>
      </c>
      <c r="B134" s="39" t="s">
        <v>648</v>
      </c>
      <c r="C134" s="39" t="s">
        <v>642</v>
      </c>
      <c r="D134" s="40" t="s">
        <v>655</v>
      </c>
      <c r="E134" s="38" t="s">
        <v>537</v>
      </c>
      <c r="F134" s="12" t="s">
        <v>533</v>
      </c>
      <c r="G134" s="231">
        <f t="shared" si="16"/>
        <v>34483</v>
      </c>
      <c r="H134" s="231">
        <f t="shared" si="16"/>
        <v>34483</v>
      </c>
      <c r="I134" s="215">
        <f t="shared" si="14"/>
        <v>1</v>
      </c>
      <c r="J134" s="52"/>
    </row>
    <row r="135" spans="1:10" ht="68.25" customHeight="1">
      <c r="A135" s="6" t="s">
        <v>534</v>
      </c>
      <c r="B135" s="39" t="s">
        <v>648</v>
      </c>
      <c r="C135" s="39" t="s">
        <v>642</v>
      </c>
      <c r="D135" s="40" t="s">
        <v>655</v>
      </c>
      <c r="E135" s="38" t="s">
        <v>537</v>
      </c>
      <c r="F135" s="12" t="s">
        <v>535</v>
      </c>
      <c r="G135" s="231">
        <f>34483</f>
        <v>34483</v>
      </c>
      <c r="H135" s="231">
        <f>34483</f>
        <v>34483</v>
      </c>
      <c r="I135" s="215">
        <f t="shared" si="14"/>
        <v>1</v>
      </c>
      <c r="J135" s="52"/>
    </row>
    <row r="136" spans="1:10" s="187" customFormat="1" ht="25.5">
      <c r="A136" s="19" t="s">
        <v>409</v>
      </c>
      <c r="B136" s="39" t="s">
        <v>648</v>
      </c>
      <c r="C136" s="39" t="s">
        <v>642</v>
      </c>
      <c r="D136" s="40" t="s">
        <v>655</v>
      </c>
      <c r="E136" s="38" t="s">
        <v>410</v>
      </c>
      <c r="F136" s="12"/>
      <c r="G136" s="231">
        <f>G137+G140</f>
        <v>5637.5</v>
      </c>
      <c r="H136" s="231">
        <f>H137+H140</f>
        <v>5637.5</v>
      </c>
      <c r="I136" s="215">
        <f t="shared" si="14"/>
        <v>1</v>
      </c>
      <c r="J136" s="186"/>
    </row>
    <row r="137" spans="1:10" ht="78" customHeight="1">
      <c r="A137" s="6" t="s">
        <v>632</v>
      </c>
      <c r="B137" s="39" t="s">
        <v>648</v>
      </c>
      <c r="C137" s="39" t="s">
        <v>642</v>
      </c>
      <c r="D137" s="40" t="s">
        <v>655</v>
      </c>
      <c r="E137" s="38" t="s">
        <v>410</v>
      </c>
      <c r="F137" s="12" t="s">
        <v>649</v>
      </c>
      <c r="G137" s="231">
        <f>G138</f>
        <v>5373.64</v>
      </c>
      <c r="H137" s="231">
        <f>H138</f>
        <v>5373.64</v>
      </c>
      <c r="I137" s="215">
        <f t="shared" si="14"/>
        <v>1</v>
      </c>
      <c r="J137" s="52"/>
    </row>
    <row r="138" spans="1:10" ht="36" customHeight="1">
      <c r="A138" s="6" t="s">
        <v>623</v>
      </c>
      <c r="B138" s="39" t="s">
        <v>648</v>
      </c>
      <c r="C138" s="39" t="s">
        <v>642</v>
      </c>
      <c r="D138" s="40" t="s">
        <v>655</v>
      </c>
      <c r="E138" s="38" t="s">
        <v>410</v>
      </c>
      <c r="F138" s="12" t="s">
        <v>533</v>
      </c>
      <c r="G138" s="231">
        <f>G139</f>
        <v>5373.64</v>
      </c>
      <c r="H138" s="231">
        <f>H139</f>
        <v>5373.64</v>
      </c>
      <c r="I138" s="215">
        <f t="shared" si="14"/>
        <v>1</v>
      </c>
      <c r="J138" s="52"/>
    </row>
    <row r="139" spans="1:10" ht="65.25" customHeight="1">
      <c r="A139" s="6" t="s">
        <v>534</v>
      </c>
      <c r="B139" s="39" t="s">
        <v>648</v>
      </c>
      <c r="C139" s="39" t="s">
        <v>642</v>
      </c>
      <c r="D139" s="40" t="s">
        <v>655</v>
      </c>
      <c r="E139" s="38" t="s">
        <v>410</v>
      </c>
      <c r="F139" s="12" t="s">
        <v>535</v>
      </c>
      <c r="G139" s="231">
        <f>5637.5-263.86</f>
        <v>5373.64</v>
      </c>
      <c r="H139" s="231">
        <f>5637.5-263.86</f>
        <v>5373.64</v>
      </c>
      <c r="I139" s="215">
        <f t="shared" si="14"/>
        <v>1</v>
      </c>
      <c r="J139" s="52"/>
    </row>
    <row r="140" spans="1:10" ht="40.5" customHeight="1">
      <c r="A140" s="6" t="s">
        <v>124</v>
      </c>
      <c r="B140" s="39" t="s">
        <v>648</v>
      </c>
      <c r="C140" s="39" t="s">
        <v>642</v>
      </c>
      <c r="D140" s="40" t="s">
        <v>655</v>
      </c>
      <c r="E140" s="38" t="s">
        <v>410</v>
      </c>
      <c r="F140" s="12" t="s">
        <v>651</v>
      </c>
      <c r="G140" s="231">
        <f>G141</f>
        <v>263.86</v>
      </c>
      <c r="H140" s="231">
        <f>H141</f>
        <v>263.86</v>
      </c>
      <c r="I140" s="215">
        <f t="shared" si="14"/>
        <v>1</v>
      </c>
      <c r="J140" s="52"/>
    </row>
    <row r="141" spans="1:10" ht="53.25" customHeight="1">
      <c r="A141" s="6" t="s">
        <v>670</v>
      </c>
      <c r="B141" s="39" t="s">
        <v>648</v>
      </c>
      <c r="C141" s="39" t="s">
        <v>642</v>
      </c>
      <c r="D141" s="40" t="s">
        <v>655</v>
      </c>
      <c r="E141" s="38" t="s">
        <v>410</v>
      </c>
      <c r="F141" s="12" t="s">
        <v>652</v>
      </c>
      <c r="G141" s="231">
        <f>G142</f>
        <v>263.86</v>
      </c>
      <c r="H141" s="231">
        <f>H142</f>
        <v>263.86</v>
      </c>
      <c r="I141" s="215">
        <f t="shared" si="14"/>
        <v>1</v>
      </c>
      <c r="J141" s="52"/>
    </row>
    <row r="142" spans="1:10">
      <c r="A142" s="6" t="s">
        <v>400</v>
      </c>
      <c r="B142" s="39" t="s">
        <v>648</v>
      </c>
      <c r="C142" s="39" t="s">
        <v>642</v>
      </c>
      <c r="D142" s="40" t="s">
        <v>655</v>
      </c>
      <c r="E142" s="38" t="s">
        <v>410</v>
      </c>
      <c r="F142" s="12" t="s">
        <v>653</v>
      </c>
      <c r="G142" s="231">
        <v>263.86</v>
      </c>
      <c r="H142" s="231">
        <v>263.86</v>
      </c>
      <c r="I142" s="215">
        <f t="shared" si="14"/>
        <v>1</v>
      </c>
      <c r="J142" s="52"/>
    </row>
    <row r="143" spans="1:10">
      <c r="A143" s="91" t="s">
        <v>601</v>
      </c>
      <c r="B143" s="83">
        <v>650</v>
      </c>
      <c r="C143" s="83" t="s">
        <v>641</v>
      </c>
      <c r="D143" s="90"/>
      <c r="E143" s="90"/>
      <c r="F143" s="83"/>
      <c r="G143" s="144">
        <f>G144+G173+G180+G200+G158</f>
        <v>15505931.829999998</v>
      </c>
      <c r="H143" s="144">
        <f>H144+H173+H180+H200+H158</f>
        <v>15218343.789999999</v>
      </c>
      <c r="I143" s="214">
        <f t="shared" si="14"/>
        <v>0.98145303080440549</v>
      </c>
      <c r="J143" s="52"/>
    </row>
    <row r="144" spans="1:10" s="187" customFormat="1">
      <c r="A144" s="6" t="s">
        <v>602</v>
      </c>
      <c r="B144" s="12">
        <v>650</v>
      </c>
      <c r="C144" s="12" t="s">
        <v>641</v>
      </c>
      <c r="D144" s="38" t="s">
        <v>639</v>
      </c>
      <c r="E144" s="38"/>
      <c r="F144" s="12"/>
      <c r="G144" s="205">
        <f>G145</f>
        <v>2264550.9900000002</v>
      </c>
      <c r="H144" s="205">
        <f>H145</f>
        <v>2264550.9900000002</v>
      </c>
      <c r="I144" s="215">
        <f t="shared" si="14"/>
        <v>1</v>
      </c>
      <c r="J144" s="186"/>
    </row>
    <row r="145" spans="1:10" ht="63.75" customHeight="1">
      <c r="A145" s="20" t="s">
        <v>393</v>
      </c>
      <c r="B145" s="12">
        <v>650</v>
      </c>
      <c r="C145" s="12" t="s">
        <v>641</v>
      </c>
      <c r="D145" s="38" t="s">
        <v>639</v>
      </c>
      <c r="E145" s="38" t="s">
        <v>10</v>
      </c>
      <c r="F145" s="12"/>
      <c r="G145" s="205">
        <f>G146</f>
        <v>2264550.9900000002</v>
      </c>
      <c r="H145" s="205">
        <f>H146</f>
        <v>2264550.9900000002</v>
      </c>
      <c r="I145" s="215">
        <f t="shared" si="14"/>
        <v>1</v>
      </c>
      <c r="J145" s="52"/>
    </row>
    <row r="146" spans="1:10" ht="84" customHeight="1">
      <c r="A146" s="20" t="s">
        <v>394</v>
      </c>
      <c r="B146" s="12" t="s">
        <v>648</v>
      </c>
      <c r="C146" s="12" t="s">
        <v>641</v>
      </c>
      <c r="D146" s="38" t="s">
        <v>639</v>
      </c>
      <c r="E146" s="38" t="s">
        <v>434</v>
      </c>
      <c r="F146" s="12"/>
      <c r="G146" s="205">
        <f>G148+G153</f>
        <v>2264550.9900000002</v>
      </c>
      <c r="H146" s="205">
        <f>H148+H153</f>
        <v>2264550.9900000002</v>
      </c>
      <c r="I146" s="215">
        <f t="shared" si="14"/>
        <v>1</v>
      </c>
      <c r="J146" s="52"/>
    </row>
    <row r="147" spans="1:10" ht="50.25" customHeight="1">
      <c r="A147" s="20" t="s">
        <v>411</v>
      </c>
      <c r="B147" s="12" t="s">
        <v>648</v>
      </c>
      <c r="C147" s="12" t="s">
        <v>641</v>
      </c>
      <c r="D147" s="38" t="s">
        <v>639</v>
      </c>
      <c r="E147" s="38" t="s">
        <v>454</v>
      </c>
      <c r="F147" s="12"/>
      <c r="G147" s="205">
        <f>G148+G153</f>
        <v>2264550.9900000002</v>
      </c>
      <c r="H147" s="205">
        <f>H148+H153</f>
        <v>2264550.9900000002</v>
      </c>
      <c r="I147" s="215">
        <f t="shared" si="14"/>
        <v>1</v>
      </c>
      <c r="J147" s="52"/>
    </row>
    <row r="148" spans="1:10" ht="49.5" customHeight="1">
      <c r="A148" s="6" t="s">
        <v>412</v>
      </c>
      <c r="B148" s="12" t="s">
        <v>648</v>
      </c>
      <c r="C148" s="12" t="s">
        <v>641</v>
      </c>
      <c r="D148" s="38" t="s">
        <v>639</v>
      </c>
      <c r="E148" s="38" t="s">
        <v>455</v>
      </c>
      <c r="F148" s="12"/>
      <c r="G148" s="205">
        <f>G149</f>
        <v>979152.08</v>
      </c>
      <c r="H148" s="205">
        <f>H149</f>
        <v>979152.08</v>
      </c>
      <c r="I148" s="215">
        <f t="shared" si="14"/>
        <v>1</v>
      </c>
      <c r="J148" s="52"/>
    </row>
    <row r="149" spans="1:10" ht="81" customHeight="1">
      <c r="A149" s="20" t="s">
        <v>632</v>
      </c>
      <c r="B149" s="12">
        <v>650</v>
      </c>
      <c r="C149" s="12" t="s">
        <v>641</v>
      </c>
      <c r="D149" s="38" t="s">
        <v>639</v>
      </c>
      <c r="E149" s="38" t="s">
        <v>455</v>
      </c>
      <c r="F149" s="12">
        <v>100</v>
      </c>
      <c r="G149" s="205">
        <f>G150</f>
        <v>979152.08</v>
      </c>
      <c r="H149" s="205">
        <f>H150</f>
        <v>979152.08</v>
      </c>
      <c r="I149" s="215">
        <f t="shared" si="14"/>
        <v>1</v>
      </c>
      <c r="J149" s="52"/>
    </row>
    <row r="150" spans="1:10" ht="25.5">
      <c r="A150" s="6" t="s">
        <v>633</v>
      </c>
      <c r="B150" s="12">
        <v>650</v>
      </c>
      <c r="C150" s="12" t="s">
        <v>641</v>
      </c>
      <c r="D150" s="38" t="s">
        <v>639</v>
      </c>
      <c r="E150" s="38" t="s">
        <v>455</v>
      </c>
      <c r="F150" s="12">
        <v>110</v>
      </c>
      <c r="G150" s="205">
        <f>G151+G152</f>
        <v>979152.08</v>
      </c>
      <c r="H150" s="205">
        <f>H151+H152</f>
        <v>979152.08</v>
      </c>
      <c r="I150" s="215">
        <f t="shared" si="14"/>
        <v>1</v>
      </c>
      <c r="J150" s="52"/>
    </row>
    <row r="151" spans="1:10" ht="26.25" customHeight="1">
      <c r="A151" s="6" t="s">
        <v>218</v>
      </c>
      <c r="B151" s="12">
        <v>650</v>
      </c>
      <c r="C151" s="12" t="s">
        <v>641</v>
      </c>
      <c r="D151" s="38" t="s">
        <v>639</v>
      </c>
      <c r="E151" s="38" t="s">
        <v>455</v>
      </c>
      <c r="F151" s="12">
        <v>111</v>
      </c>
      <c r="G151" s="205">
        <v>765697.09</v>
      </c>
      <c r="H151" s="205">
        <v>765697.09</v>
      </c>
      <c r="I151" s="215">
        <f t="shared" si="14"/>
        <v>1</v>
      </c>
      <c r="J151" s="52"/>
    </row>
    <row r="152" spans="1:10" ht="64.5" customHeight="1">
      <c r="A152" s="6" t="s">
        <v>220</v>
      </c>
      <c r="B152" s="12" t="s">
        <v>648</v>
      </c>
      <c r="C152" s="12" t="s">
        <v>641</v>
      </c>
      <c r="D152" s="38" t="s">
        <v>639</v>
      </c>
      <c r="E152" s="38" t="s">
        <v>455</v>
      </c>
      <c r="F152" s="12" t="s">
        <v>18</v>
      </c>
      <c r="G152" s="205">
        <v>213454.99</v>
      </c>
      <c r="H152" s="205">
        <v>213454.99</v>
      </c>
      <c r="I152" s="215">
        <f t="shared" si="14"/>
        <v>1</v>
      </c>
      <c r="J152" s="52"/>
    </row>
    <row r="153" spans="1:10" ht="49.5" customHeight="1">
      <c r="A153" s="6" t="s">
        <v>413</v>
      </c>
      <c r="B153" s="12">
        <v>650</v>
      </c>
      <c r="C153" s="12" t="s">
        <v>641</v>
      </c>
      <c r="D153" s="38" t="s">
        <v>639</v>
      </c>
      <c r="E153" s="38" t="s">
        <v>456</v>
      </c>
      <c r="F153" s="12"/>
      <c r="G153" s="205">
        <f>G154</f>
        <v>1285398.9100000001</v>
      </c>
      <c r="H153" s="205">
        <f>H154</f>
        <v>1285398.9100000001</v>
      </c>
      <c r="I153" s="215">
        <f t="shared" si="14"/>
        <v>1</v>
      </c>
      <c r="J153" s="52"/>
    </row>
    <row r="154" spans="1:10" ht="74.25" customHeight="1">
      <c r="A154" s="20" t="s">
        <v>632</v>
      </c>
      <c r="B154" s="12">
        <v>650</v>
      </c>
      <c r="C154" s="12" t="s">
        <v>641</v>
      </c>
      <c r="D154" s="38" t="s">
        <v>639</v>
      </c>
      <c r="E154" s="38" t="s">
        <v>456</v>
      </c>
      <c r="F154" s="12">
        <v>100</v>
      </c>
      <c r="G154" s="205">
        <f>G155</f>
        <v>1285398.9100000001</v>
      </c>
      <c r="H154" s="205">
        <f>H155</f>
        <v>1285398.9100000001</v>
      </c>
      <c r="I154" s="215">
        <f t="shared" si="14"/>
        <v>1</v>
      </c>
      <c r="J154" s="52"/>
    </row>
    <row r="155" spans="1:10" ht="25.5">
      <c r="A155" s="6" t="s">
        <v>633</v>
      </c>
      <c r="B155" s="12">
        <v>650</v>
      </c>
      <c r="C155" s="12" t="s">
        <v>641</v>
      </c>
      <c r="D155" s="38" t="s">
        <v>639</v>
      </c>
      <c r="E155" s="38" t="s">
        <v>456</v>
      </c>
      <c r="F155" s="12">
        <v>110</v>
      </c>
      <c r="G155" s="205">
        <f>G156+G157</f>
        <v>1285398.9100000001</v>
      </c>
      <c r="H155" s="205">
        <f>H156+H157</f>
        <v>1285398.9100000001</v>
      </c>
      <c r="I155" s="215">
        <f t="shared" si="14"/>
        <v>1</v>
      </c>
      <c r="J155" s="52"/>
    </row>
    <row r="156" spans="1:10">
      <c r="A156" s="6" t="s">
        <v>218</v>
      </c>
      <c r="B156" s="12">
        <v>650</v>
      </c>
      <c r="C156" s="12" t="s">
        <v>641</v>
      </c>
      <c r="D156" s="38" t="s">
        <v>639</v>
      </c>
      <c r="E156" s="38" t="s">
        <v>456</v>
      </c>
      <c r="F156" s="12">
        <v>111</v>
      </c>
      <c r="G156" s="205">
        <v>991725.39</v>
      </c>
      <c r="H156" s="205">
        <v>991725.39</v>
      </c>
      <c r="I156" s="215">
        <f t="shared" si="14"/>
        <v>1</v>
      </c>
      <c r="J156" s="52"/>
    </row>
    <row r="157" spans="1:10" ht="60.75" customHeight="1">
      <c r="A157" s="6" t="s">
        <v>220</v>
      </c>
      <c r="B157" s="12">
        <v>650</v>
      </c>
      <c r="C157" s="12" t="s">
        <v>641</v>
      </c>
      <c r="D157" s="38" t="s">
        <v>639</v>
      </c>
      <c r="E157" s="38" t="s">
        <v>456</v>
      </c>
      <c r="F157" s="12" t="s">
        <v>18</v>
      </c>
      <c r="G157" s="205">
        <v>293673.52</v>
      </c>
      <c r="H157" s="205">
        <v>293673.52</v>
      </c>
      <c r="I157" s="215">
        <f t="shared" si="14"/>
        <v>1</v>
      </c>
      <c r="J157" s="52"/>
    </row>
    <row r="158" spans="1:10" ht="42" customHeight="1">
      <c r="A158" s="6" t="s">
        <v>385</v>
      </c>
      <c r="B158" s="12" t="s">
        <v>648</v>
      </c>
      <c r="C158" s="12" t="s">
        <v>641</v>
      </c>
      <c r="D158" s="38" t="s">
        <v>645</v>
      </c>
      <c r="E158" s="38"/>
      <c r="F158" s="12"/>
      <c r="G158" s="205">
        <f>G159</f>
        <v>74570.790000000008</v>
      </c>
      <c r="H158" s="205">
        <f>H159</f>
        <v>74570.790000000008</v>
      </c>
      <c r="I158" s="215">
        <f t="shared" si="14"/>
        <v>1</v>
      </c>
      <c r="J158" s="52"/>
    </row>
    <row r="159" spans="1:10" ht="59.25" customHeight="1">
      <c r="A159" s="21" t="s">
        <v>422</v>
      </c>
      <c r="B159" s="12" t="s">
        <v>648</v>
      </c>
      <c r="C159" s="12" t="s">
        <v>641</v>
      </c>
      <c r="D159" s="38" t="s">
        <v>645</v>
      </c>
      <c r="E159" s="38" t="s">
        <v>54</v>
      </c>
      <c r="F159" s="12"/>
      <c r="G159" s="205">
        <f>G160</f>
        <v>74570.790000000008</v>
      </c>
      <c r="H159" s="205">
        <f>H160</f>
        <v>74570.790000000008</v>
      </c>
      <c r="I159" s="215">
        <f t="shared" si="14"/>
        <v>1</v>
      </c>
      <c r="J159" s="52"/>
    </row>
    <row r="160" spans="1:10" ht="25.5">
      <c r="A160" s="21" t="s">
        <v>424</v>
      </c>
      <c r="B160" s="12" t="s">
        <v>648</v>
      </c>
      <c r="C160" s="12" t="s">
        <v>641</v>
      </c>
      <c r="D160" s="12" t="s">
        <v>645</v>
      </c>
      <c r="E160" s="38" t="s">
        <v>468</v>
      </c>
      <c r="F160" s="12"/>
      <c r="G160" s="205">
        <f>G161+G169</f>
        <v>74570.790000000008</v>
      </c>
      <c r="H160" s="205">
        <f>H161+H169</f>
        <v>74570.790000000008</v>
      </c>
      <c r="I160" s="215">
        <f t="shared" si="14"/>
        <v>1</v>
      </c>
      <c r="J160" s="52"/>
    </row>
    <row r="161" spans="1:10" ht="58.5" customHeight="1">
      <c r="A161" s="21" t="s">
        <v>539</v>
      </c>
      <c r="B161" s="12" t="s">
        <v>648</v>
      </c>
      <c r="C161" s="12" t="s">
        <v>641</v>
      </c>
      <c r="D161" s="38" t="s">
        <v>645</v>
      </c>
      <c r="E161" s="38" t="s">
        <v>540</v>
      </c>
      <c r="F161" s="12"/>
      <c r="G161" s="205">
        <f>G162+G166</f>
        <v>18570.79</v>
      </c>
      <c r="H161" s="205">
        <f>H162+H166</f>
        <v>18570.79</v>
      </c>
      <c r="I161" s="215">
        <f t="shared" si="14"/>
        <v>1</v>
      </c>
      <c r="J161" s="52"/>
    </row>
    <row r="162" spans="1:10" ht="70.5" customHeight="1">
      <c r="A162" s="20" t="s">
        <v>632</v>
      </c>
      <c r="B162" s="12">
        <v>650</v>
      </c>
      <c r="C162" s="12" t="s">
        <v>641</v>
      </c>
      <c r="D162" s="38" t="s">
        <v>645</v>
      </c>
      <c r="E162" s="38" t="s">
        <v>540</v>
      </c>
      <c r="F162" s="12">
        <v>100</v>
      </c>
      <c r="G162" s="205">
        <f>G163</f>
        <v>185.70999999999998</v>
      </c>
      <c r="H162" s="205">
        <f>H163</f>
        <v>185.70999999999998</v>
      </c>
      <c r="I162" s="215">
        <f t="shared" si="14"/>
        <v>1</v>
      </c>
      <c r="J162" s="52"/>
    </row>
    <row r="163" spans="1:10" s="187" customFormat="1" ht="40.5" customHeight="1">
      <c r="A163" s="6" t="s">
        <v>623</v>
      </c>
      <c r="B163" s="12">
        <v>650</v>
      </c>
      <c r="C163" s="12" t="s">
        <v>641</v>
      </c>
      <c r="D163" s="38" t="s">
        <v>645</v>
      </c>
      <c r="E163" s="38" t="s">
        <v>540</v>
      </c>
      <c r="F163" s="12">
        <v>120</v>
      </c>
      <c r="G163" s="205">
        <f>G164+G165</f>
        <v>185.70999999999998</v>
      </c>
      <c r="H163" s="205">
        <f>H164+H165</f>
        <v>185.70999999999998</v>
      </c>
      <c r="I163" s="215">
        <f t="shared" si="14"/>
        <v>1</v>
      </c>
      <c r="J163" s="186"/>
    </row>
    <row r="164" spans="1:10" ht="25.5">
      <c r="A164" s="6" t="s">
        <v>7</v>
      </c>
      <c r="B164" s="12">
        <v>650</v>
      </c>
      <c r="C164" s="12" t="s">
        <v>641</v>
      </c>
      <c r="D164" s="38" t="s">
        <v>645</v>
      </c>
      <c r="E164" s="38" t="s">
        <v>540</v>
      </c>
      <c r="F164" s="12">
        <v>121</v>
      </c>
      <c r="G164" s="205">
        <v>142.6</v>
      </c>
      <c r="H164" s="205">
        <v>142.6</v>
      </c>
      <c r="I164" s="215">
        <f t="shared" si="14"/>
        <v>1</v>
      </c>
      <c r="J164" s="52"/>
    </row>
    <row r="165" spans="1:10" ht="66.75" customHeight="1">
      <c r="A165" s="6" t="s">
        <v>8</v>
      </c>
      <c r="B165" s="12">
        <v>650</v>
      </c>
      <c r="C165" s="12" t="s">
        <v>641</v>
      </c>
      <c r="D165" s="38" t="s">
        <v>645</v>
      </c>
      <c r="E165" s="38" t="s">
        <v>540</v>
      </c>
      <c r="F165" s="12" t="s">
        <v>6</v>
      </c>
      <c r="G165" s="205">
        <v>43.11</v>
      </c>
      <c r="H165" s="205">
        <v>43.11</v>
      </c>
      <c r="I165" s="215">
        <f t="shared" si="14"/>
        <v>1</v>
      </c>
      <c r="J165" s="52"/>
    </row>
    <row r="166" spans="1:10" ht="36.75" customHeight="1">
      <c r="A166" s="6" t="s">
        <v>124</v>
      </c>
      <c r="B166" s="12" t="s">
        <v>648</v>
      </c>
      <c r="C166" s="12" t="s">
        <v>641</v>
      </c>
      <c r="D166" s="38" t="s">
        <v>645</v>
      </c>
      <c r="E166" s="38" t="s">
        <v>540</v>
      </c>
      <c r="F166" s="12" t="s">
        <v>651</v>
      </c>
      <c r="G166" s="205">
        <f>G167</f>
        <v>18385.080000000002</v>
      </c>
      <c r="H166" s="205">
        <f>H167</f>
        <v>18385.080000000002</v>
      </c>
      <c r="I166" s="215">
        <f t="shared" si="14"/>
        <v>1</v>
      </c>
      <c r="J166" s="52"/>
    </row>
    <row r="167" spans="1:10" ht="41.25" customHeight="1">
      <c r="A167" s="6" t="s">
        <v>670</v>
      </c>
      <c r="B167" s="12" t="s">
        <v>648</v>
      </c>
      <c r="C167" s="12" t="s">
        <v>641</v>
      </c>
      <c r="D167" s="38" t="s">
        <v>645</v>
      </c>
      <c r="E167" s="38" t="s">
        <v>540</v>
      </c>
      <c r="F167" s="12" t="s">
        <v>652</v>
      </c>
      <c r="G167" s="205">
        <f>G168</f>
        <v>18385.080000000002</v>
      </c>
      <c r="H167" s="205">
        <f>H168</f>
        <v>18385.080000000002</v>
      </c>
      <c r="I167" s="215">
        <f t="shared" si="14"/>
        <v>1</v>
      </c>
      <c r="J167" s="52"/>
    </row>
    <row r="168" spans="1:10">
      <c r="A168" s="6" t="s">
        <v>400</v>
      </c>
      <c r="B168" s="12" t="s">
        <v>648</v>
      </c>
      <c r="C168" s="12" t="s">
        <v>641</v>
      </c>
      <c r="D168" s="38" t="s">
        <v>645</v>
      </c>
      <c r="E168" s="38" t="s">
        <v>540</v>
      </c>
      <c r="F168" s="12" t="s">
        <v>653</v>
      </c>
      <c r="G168" s="205">
        <f>18385.08</f>
        <v>18385.080000000002</v>
      </c>
      <c r="H168" s="205">
        <f>18385.08</f>
        <v>18385.080000000002</v>
      </c>
      <c r="I168" s="215">
        <f t="shared" si="14"/>
        <v>1</v>
      </c>
      <c r="J168" s="52"/>
    </row>
    <row r="169" spans="1:10" ht="39" customHeight="1">
      <c r="A169" s="6" t="s">
        <v>541</v>
      </c>
      <c r="B169" s="12" t="s">
        <v>648</v>
      </c>
      <c r="C169" s="12" t="s">
        <v>641</v>
      </c>
      <c r="D169" s="38" t="s">
        <v>645</v>
      </c>
      <c r="E169" s="38" t="s">
        <v>542</v>
      </c>
      <c r="F169" s="12"/>
      <c r="G169" s="205">
        <f t="shared" ref="G169:H171" si="17">G170</f>
        <v>56000</v>
      </c>
      <c r="H169" s="205">
        <f t="shared" si="17"/>
        <v>56000</v>
      </c>
      <c r="I169" s="215">
        <f t="shared" si="14"/>
        <v>1</v>
      </c>
      <c r="J169" s="52"/>
    </row>
    <row r="170" spans="1:10" ht="25.5">
      <c r="A170" s="6" t="s">
        <v>124</v>
      </c>
      <c r="B170" s="12" t="s">
        <v>648</v>
      </c>
      <c r="C170" s="12" t="s">
        <v>641</v>
      </c>
      <c r="D170" s="38" t="s">
        <v>645</v>
      </c>
      <c r="E170" s="38" t="s">
        <v>542</v>
      </c>
      <c r="F170" s="12" t="s">
        <v>651</v>
      </c>
      <c r="G170" s="205">
        <f t="shared" si="17"/>
        <v>56000</v>
      </c>
      <c r="H170" s="205">
        <f t="shared" si="17"/>
        <v>56000</v>
      </c>
      <c r="I170" s="215">
        <f t="shared" si="14"/>
        <v>1</v>
      </c>
      <c r="J170" s="52"/>
    </row>
    <row r="171" spans="1:10" ht="38.25">
      <c r="A171" s="6" t="s">
        <v>670</v>
      </c>
      <c r="B171" s="12" t="s">
        <v>648</v>
      </c>
      <c r="C171" s="12" t="s">
        <v>641</v>
      </c>
      <c r="D171" s="38" t="s">
        <v>645</v>
      </c>
      <c r="E171" s="38" t="s">
        <v>542</v>
      </c>
      <c r="F171" s="12" t="s">
        <v>652</v>
      </c>
      <c r="G171" s="205">
        <f t="shared" si="17"/>
        <v>56000</v>
      </c>
      <c r="H171" s="205">
        <f t="shared" si="17"/>
        <v>56000</v>
      </c>
      <c r="I171" s="215">
        <f t="shared" si="14"/>
        <v>1</v>
      </c>
      <c r="J171" s="52"/>
    </row>
    <row r="172" spans="1:10">
      <c r="A172" s="6" t="s">
        <v>400</v>
      </c>
      <c r="B172" s="12" t="s">
        <v>648</v>
      </c>
      <c r="C172" s="12" t="s">
        <v>641</v>
      </c>
      <c r="D172" s="38" t="s">
        <v>645</v>
      </c>
      <c r="E172" s="38" t="s">
        <v>542</v>
      </c>
      <c r="F172" s="12" t="s">
        <v>653</v>
      </c>
      <c r="G172" s="205">
        <v>56000</v>
      </c>
      <c r="H172" s="205">
        <v>56000</v>
      </c>
      <c r="I172" s="215">
        <f t="shared" si="14"/>
        <v>1</v>
      </c>
      <c r="J172" s="52"/>
    </row>
    <row r="173" spans="1:10">
      <c r="A173" s="6" t="s">
        <v>603</v>
      </c>
      <c r="B173" s="12">
        <v>650</v>
      </c>
      <c r="C173" s="12" t="s">
        <v>641</v>
      </c>
      <c r="D173" s="38" t="s">
        <v>643</v>
      </c>
      <c r="E173" s="12"/>
      <c r="F173" s="12"/>
      <c r="G173" s="205">
        <f t="shared" ref="G173:H175" si="18">G174</f>
        <v>1769498.5</v>
      </c>
      <c r="H173" s="205">
        <f t="shared" si="18"/>
        <v>1769498.5</v>
      </c>
      <c r="I173" s="215">
        <f t="shared" si="14"/>
        <v>1</v>
      </c>
      <c r="J173" s="52"/>
    </row>
    <row r="174" spans="1:10" ht="66" customHeight="1">
      <c r="A174" s="225" t="s">
        <v>414</v>
      </c>
      <c r="B174" s="12">
        <v>650</v>
      </c>
      <c r="C174" s="12" t="s">
        <v>641</v>
      </c>
      <c r="D174" s="38" t="s">
        <v>643</v>
      </c>
      <c r="E174" s="12" t="s">
        <v>31</v>
      </c>
      <c r="F174" s="12"/>
      <c r="G174" s="205">
        <f t="shared" si="18"/>
        <v>1769498.5</v>
      </c>
      <c r="H174" s="205">
        <f t="shared" si="18"/>
        <v>1769498.5</v>
      </c>
      <c r="I174" s="215">
        <f t="shared" si="14"/>
        <v>1</v>
      </c>
      <c r="J174" s="52"/>
    </row>
    <row r="175" spans="1:10" ht="72.75" customHeight="1">
      <c r="A175" s="224" t="s">
        <v>415</v>
      </c>
      <c r="B175" s="12">
        <v>650</v>
      </c>
      <c r="C175" s="12" t="s">
        <v>641</v>
      </c>
      <c r="D175" s="38" t="s">
        <v>643</v>
      </c>
      <c r="E175" s="12" t="s">
        <v>457</v>
      </c>
      <c r="F175" s="12"/>
      <c r="G175" s="205">
        <f t="shared" si="18"/>
        <v>1769498.5</v>
      </c>
      <c r="H175" s="205">
        <f t="shared" si="18"/>
        <v>1769498.5</v>
      </c>
      <c r="I175" s="215">
        <f t="shared" si="14"/>
        <v>1</v>
      </c>
      <c r="J175" s="52"/>
    </row>
    <row r="176" spans="1:10" ht="30.75" customHeight="1">
      <c r="A176" s="6" t="s">
        <v>36</v>
      </c>
      <c r="B176" s="12">
        <v>650</v>
      </c>
      <c r="C176" s="12" t="s">
        <v>641</v>
      </c>
      <c r="D176" s="38" t="s">
        <v>643</v>
      </c>
      <c r="E176" s="12" t="s">
        <v>458</v>
      </c>
      <c r="F176" s="12"/>
      <c r="G176" s="205">
        <f>G179</f>
        <v>1769498.5</v>
      </c>
      <c r="H176" s="205">
        <f>H179</f>
        <v>1769498.5</v>
      </c>
      <c r="I176" s="215">
        <f t="shared" si="14"/>
        <v>1</v>
      </c>
      <c r="J176" s="52"/>
    </row>
    <row r="177" spans="1:10" s="187" customFormat="1" ht="36" customHeight="1">
      <c r="A177" s="6" t="s">
        <v>124</v>
      </c>
      <c r="B177" s="12">
        <v>650</v>
      </c>
      <c r="C177" s="12" t="s">
        <v>641</v>
      </c>
      <c r="D177" s="38" t="s">
        <v>643</v>
      </c>
      <c r="E177" s="12" t="s">
        <v>458</v>
      </c>
      <c r="F177" s="12" t="s">
        <v>651</v>
      </c>
      <c r="G177" s="205">
        <f>G179</f>
        <v>1769498.5</v>
      </c>
      <c r="H177" s="205">
        <f>H179</f>
        <v>1769498.5</v>
      </c>
      <c r="I177" s="215">
        <f t="shared" si="14"/>
        <v>1</v>
      </c>
      <c r="J177" s="186"/>
    </row>
    <row r="178" spans="1:10" s="187" customFormat="1" ht="38.25">
      <c r="A178" s="6" t="s">
        <v>670</v>
      </c>
      <c r="B178" s="12" t="s">
        <v>648</v>
      </c>
      <c r="C178" s="12" t="s">
        <v>641</v>
      </c>
      <c r="D178" s="38" t="s">
        <v>643</v>
      </c>
      <c r="E178" s="12" t="s">
        <v>458</v>
      </c>
      <c r="F178" s="12" t="s">
        <v>652</v>
      </c>
      <c r="G178" s="205">
        <f>G179</f>
        <v>1769498.5</v>
      </c>
      <c r="H178" s="205">
        <f>H179</f>
        <v>1769498.5</v>
      </c>
      <c r="I178" s="215">
        <f t="shared" ref="I178:I241" si="19">H178/G178</f>
        <v>1</v>
      </c>
      <c r="J178" s="186"/>
    </row>
    <row r="179" spans="1:10">
      <c r="A179" s="6" t="s">
        <v>400</v>
      </c>
      <c r="B179" s="12">
        <v>650</v>
      </c>
      <c r="C179" s="12" t="s">
        <v>641</v>
      </c>
      <c r="D179" s="38" t="s">
        <v>643</v>
      </c>
      <c r="E179" s="12" t="s">
        <v>458</v>
      </c>
      <c r="F179" s="12" t="s">
        <v>653</v>
      </c>
      <c r="G179" s="205">
        <v>1769498.5</v>
      </c>
      <c r="H179" s="205">
        <v>1769498.5</v>
      </c>
      <c r="I179" s="215">
        <f t="shared" si="19"/>
        <v>1</v>
      </c>
      <c r="J179" s="52"/>
    </row>
    <row r="180" spans="1:10">
      <c r="A180" s="6" t="s">
        <v>604</v>
      </c>
      <c r="B180" s="12">
        <v>650</v>
      </c>
      <c r="C180" s="12" t="s">
        <v>641</v>
      </c>
      <c r="D180" s="38" t="s">
        <v>644</v>
      </c>
      <c r="E180" s="38"/>
      <c r="F180" s="12"/>
      <c r="G180" s="205">
        <f>G181</f>
        <v>10822015.109999999</v>
      </c>
      <c r="H180" s="205">
        <f>H181</f>
        <v>10577327.77</v>
      </c>
      <c r="I180" s="215">
        <f t="shared" si="19"/>
        <v>0.97738985415258772</v>
      </c>
      <c r="J180" s="52"/>
    </row>
    <row r="181" spans="1:10" ht="67.5" customHeight="1">
      <c r="A181" s="225" t="s">
        <v>414</v>
      </c>
      <c r="B181" s="12" t="s">
        <v>648</v>
      </c>
      <c r="C181" s="12" t="s">
        <v>641</v>
      </c>
      <c r="D181" s="38" t="s">
        <v>644</v>
      </c>
      <c r="E181" s="38" t="s">
        <v>31</v>
      </c>
      <c r="F181" s="12"/>
      <c r="G181" s="205">
        <f>G182+G195</f>
        <v>10822015.109999999</v>
      </c>
      <c r="H181" s="205">
        <f>H182+H195</f>
        <v>10577327.77</v>
      </c>
      <c r="I181" s="215">
        <f t="shared" si="19"/>
        <v>0.97738985415258772</v>
      </c>
      <c r="J181" s="52"/>
    </row>
    <row r="182" spans="1:10" ht="48" customHeight="1">
      <c r="A182" s="6" t="s">
        <v>416</v>
      </c>
      <c r="B182" s="12" t="s">
        <v>648</v>
      </c>
      <c r="C182" s="12" t="s">
        <v>641</v>
      </c>
      <c r="D182" s="38" t="s">
        <v>644</v>
      </c>
      <c r="E182" s="38" t="s">
        <v>459</v>
      </c>
      <c r="F182" s="12"/>
      <c r="G182" s="205">
        <f>G183+G191+G187</f>
        <v>10704420.91</v>
      </c>
      <c r="H182" s="205">
        <f>H183+H191+H187</f>
        <v>10459733.57</v>
      </c>
      <c r="I182" s="215">
        <f t="shared" si="19"/>
        <v>0.9771414687391996</v>
      </c>
      <c r="J182" s="52"/>
    </row>
    <row r="183" spans="1:10" ht="42" customHeight="1">
      <c r="A183" s="6" t="s">
        <v>417</v>
      </c>
      <c r="B183" s="12" t="s">
        <v>648</v>
      </c>
      <c r="C183" s="12" t="s">
        <v>641</v>
      </c>
      <c r="D183" s="38" t="s">
        <v>644</v>
      </c>
      <c r="E183" s="38" t="s">
        <v>460</v>
      </c>
      <c r="F183" s="12"/>
      <c r="G183" s="205">
        <f t="shared" ref="G183:H185" si="20">G184</f>
        <v>7738779.9100000001</v>
      </c>
      <c r="H183" s="205">
        <f t="shared" si="20"/>
        <v>7494092.5700000003</v>
      </c>
      <c r="I183" s="215">
        <f t="shared" si="19"/>
        <v>0.96838166444250251</v>
      </c>
      <c r="J183" s="52"/>
    </row>
    <row r="184" spans="1:10" ht="41.25" customHeight="1">
      <c r="A184" s="6" t="s">
        <v>124</v>
      </c>
      <c r="B184" s="12" t="s">
        <v>648</v>
      </c>
      <c r="C184" s="12" t="s">
        <v>641</v>
      </c>
      <c r="D184" s="38" t="s">
        <v>644</v>
      </c>
      <c r="E184" s="38" t="s">
        <v>460</v>
      </c>
      <c r="F184" s="12" t="s">
        <v>651</v>
      </c>
      <c r="G184" s="205">
        <f t="shared" si="20"/>
        <v>7738779.9100000001</v>
      </c>
      <c r="H184" s="205">
        <f t="shared" si="20"/>
        <v>7494092.5700000003</v>
      </c>
      <c r="I184" s="215">
        <f t="shared" si="19"/>
        <v>0.96838166444250251</v>
      </c>
      <c r="J184" s="52"/>
    </row>
    <row r="185" spans="1:10" ht="46.5" customHeight="1">
      <c r="A185" s="6" t="s">
        <v>670</v>
      </c>
      <c r="B185" s="12" t="s">
        <v>648</v>
      </c>
      <c r="C185" s="12" t="s">
        <v>641</v>
      </c>
      <c r="D185" s="38" t="s">
        <v>644</v>
      </c>
      <c r="E185" s="38" t="s">
        <v>460</v>
      </c>
      <c r="F185" s="12" t="s">
        <v>652</v>
      </c>
      <c r="G185" s="205">
        <f t="shared" si="20"/>
        <v>7738779.9100000001</v>
      </c>
      <c r="H185" s="205">
        <f t="shared" si="20"/>
        <v>7494092.5700000003</v>
      </c>
      <c r="I185" s="215">
        <f t="shared" si="19"/>
        <v>0.96838166444250251</v>
      </c>
      <c r="J185" s="52"/>
    </row>
    <row r="186" spans="1:10" s="62" customFormat="1">
      <c r="A186" s="6" t="s">
        <v>400</v>
      </c>
      <c r="B186" s="12" t="s">
        <v>648</v>
      </c>
      <c r="C186" s="12" t="s">
        <v>641</v>
      </c>
      <c r="D186" s="38" t="s">
        <v>644</v>
      </c>
      <c r="E186" s="38" t="s">
        <v>460</v>
      </c>
      <c r="F186" s="12" t="s">
        <v>653</v>
      </c>
      <c r="G186" s="205">
        <f>7648779.91+90000</f>
        <v>7738779.9100000001</v>
      </c>
      <c r="H186" s="205">
        <f>7404092.57+90000</f>
        <v>7494092.5700000003</v>
      </c>
      <c r="I186" s="215">
        <f t="shared" si="19"/>
        <v>0.96838166444250251</v>
      </c>
      <c r="J186" s="57"/>
    </row>
    <row r="187" spans="1:10" ht="25.5">
      <c r="A187" s="6" t="s">
        <v>418</v>
      </c>
      <c r="B187" s="12" t="s">
        <v>648</v>
      </c>
      <c r="C187" s="12" t="s">
        <v>641</v>
      </c>
      <c r="D187" s="38" t="s">
        <v>644</v>
      </c>
      <c r="E187" s="38" t="s">
        <v>461</v>
      </c>
      <c r="F187" s="12"/>
      <c r="G187" s="205">
        <f t="shared" ref="G187:H189" si="21">G188</f>
        <v>892192</v>
      </c>
      <c r="H187" s="205">
        <f t="shared" si="21"/>
        <v>892192</v>
      </c>
      <c r="I187" s="215">
        <f t="shared" si="19"/>
        <v>1</v>
      </c>
      <c r="J187" s="52"/>
    </row>
    <row r="188" spans="1:10" ht="31.5" customHeight="1">
      <c r="A188" s="6" t="s">
        <v>124</v>
      </c>
      <c r="B188" s="12" t="s">
        <v>648</v>
      </c>
      <c r="C188" s="12" t="s">
        <v>641</v>
      </c>
      <c r="D188" s="38" t="s">
        <v>644</v>
      </c>
      <c r="E188" s="38" t="s">
        <v>461</v>
      </c>
      <c r="F188" s="12" t="s">
        <v>651</v>
      </c>
      <c r="G188" s="205">
        <f t="shared" si="21"/>
        <v>892192</v>
      </c>
      <c r="H188" s="205">
        <f t="shared" si="21"/>
        <v>892192</v>
      </c>
      <c r="I188" s="215">
        <f t="shared" si="19"/>
        <v>1</v>
      </c>
      <c r="J188" s="52"/>
    </row>
    <row r="189" spans="1:10" ht="48.75" customHeight="1">
      <c r="A189" s="6" t="s">
        <v>670</v>
      </c>
      <c r="B189" s="12" t="s">
        <v>648</v>
      </c>
      <c r="C189" s="12" t="s">
        <v>641</v>
      </c>
      <c r="D189" s="38" t="s">
        <v>644</v>
      </c>
      <c r="E189" s="38" t="s">
        <v>461</v>
      </c>
      <c r="F189" s="12" t="s">
        <v>652</v>
      </c>
      <c r="G189" s="205">
        <f t="shared" si="21"/>
        <v>892192</v>
      </c>
      <c r="H189" s="205">
        <f t="shared" si="21"/>
        <v>892192</v>
      </c>
      <c r="I189" s="215">
        <f t="shared" si="19"/>
        <v>1</v>
      </c>
      <c r="J189" s="52"/>
    </row>
    <row r="190" spans="1:10">
      <c r="A190" s="6" t="s">
        <v>400</v>
      </c>
      <c r="B190" s="12" t="s">
        <v>648</v>
      </c>
      <c r="C190" s="12" t="s">
        <v>641</v>
      </c>
      <c r="D190" s="38" t="s">
        <v>644</v>
      </c>
      <c r="E190" s="38" t="s">
        <v>461</v>
      </c>
      <c r="F190" s="12" t="s">
        <v>653</v>
      </c>
      <c r="G190" s="205">
        <v>892192</v>
      </c>
      <c r="H190" s="205">
        <v>892192</v>
      </c>
      <c r="I190" s="215">
        <f t="shared" si="19"/>
        <v>1</v>
      </c>
      <c r="J190" s="52"/>
    </row>
    <row r="191" spans="1:10" s="187" customFormat="1" ht="33" customHeight="1">
      <c r="A191" s="6" t="s">
        <v>368</v>
      </c>
      <c r="B191" s="12" t="s">
        <v>648</v>
      </c>
      <c r="C191" s="12" t="s">
        <v>641</v>
      </c>
      <c r="D191" s="38" t="s">
        <v>644</v>
      </c>
      <c r="E191" s="38" t="s">
        <v>462</v>
      </c>
      <c r="F191" s="12"/>
      <c r="G191" s="205">
        <f t="shared" ref="G191:H193" si="22">G192</f>
        <v>2073449</v>
      </c>
      <c r="H191" s="205">
        <f t="shared" si="22"/>
        <v>2073449</v>
      </c>
      <c r="I191" s="215">
        <f t="shared" si="19"/>
        <v>1</v>
      </c>
      <c r="J191" s="186"/>
    </row>
    <row r="192" spans="1:10" ht="34.5" customHeight="1">
      <c r="A192" s="6" t="s">
        <v>124</v>
      </c>
      <c r="B192" s="12" t="s">
        <v>648</v>
      </c>
      <c r="C192" s="12" t="s">
        <v>641</v>
      </c>
      <c r="D192" s="38" t="s">
        <v>644</v>
      </c>
      <c r="E192" s="38" t="s">
        <v>462</v>
      </c>
      <c r="F192" s="12" t="s">
        <v>651</v>
      </c>
      <c r="G192" s="205">
        <f t="shared" si="22"/>
        <v>2073449</v>
      </c>
      <c r="H192" s="205">
        <f t="shared" si="22"/>
        <v>2073449</v>
      </c>
      <c r="I192" s="215">
        <f t="shared" si="19"/>
        <v>1</v>
      </c>
      <c r="J192" s="52"/>
    </row>
    <row r="193" spans="1:10" ht="46.5" customHeight="1">
      <c r="A193" s="6" t="s">
        <v>670</v>
      </c>
      <c r="B193" s="12" t="s">
        <v>648</v>
      </c>
      <c r="C193" s="12" t="s">
        <v>641</v>
      </c>
      <c r="D193" s="38" t="s">
        <v>644</v>
      </c>
      <c r="E193" s="38" t="s">
        <v>462</v>
      </c>
      <c r="F193" s="12" t="s">
        <v>652</v>
      </c>
      <c r="G193" s="205">
        <f t="shared" si="22"/>
        <v>2073449</v>
      </c>
      <c r="H193" s="205">
        <f t="shared" si="22"/>
        <v>2073449</v>
      </c>
      <c r="I193" s="215">
        <f t="shared" si="19"/>
        <v>1</v>
      </c>
      <c r="J193" s="52"/>
    </row>
    <row r="194" spans="1:10" ht="18" customHeight="1">
      <c r="A194" s="6" t="s">
        <v>400</v>
      </c>
      <c r="B194" s="12" t="s">
        <v>648</v>
      </c>
      <c r="C194" s="12" t="s">
        <v>641</v>
      </c>
      <c r="D194" s="38" t="s">
        <v>644</v>
      </c>
      <c r="E194" s="38" t="s">
        <v>462</v>
      </c>
      <c r="F194" s="12" t="s">
        <v>653</v>
      </c>
      <c r="G194" s="205">
        <f>1458949+614500</f>
        <v>2073449</v>
      </c>
      <c r="H194" s="205">
        <f>1458949+614500</f>
        <v>2073449</v>
      </c>
      <c r="I194" s="215">
        <f t="shared" si="19"/>
        <v>1</v>
      </c>
      <c r="J194" s="52"/>
    </row>
    <row r="195" spans="1:10" ht="39" customHeight="1">
      <c r="A195" s="6" t="s">
        <v>419</v>
      </c>
      <c r="B195" s="12" t="s">
        <v>648</v>
      </c>
      <c r="C195" s="12" t="s">
        <v>641</v>
      </c>
      <c r="D195" s="38" t="s">
        <v>644</v>
      </c>
      <c r="E195" s="38" t="s">
        <v>463</v>
      </c>
      <c r="F195" s="12"/>
      <c r="G195" s="205">
        <f t="shared" ref="G195:H198" si="23">G196</f>
        <v>117594.2</v>
      </c>
      <c r="H195" s="205">
        <f t="shared" si="23"/>
        <v>117594.2</v>
      </c>
      <c r="I195" s="215">
        <f t="shared" si="19"/>
        <v>1</v>
      </c>
      <c r="J195" s="52"/>
    </row>
    <row r="196" spans="1:10" ht="39" customHeight="1">
      <c r="A196" s="6" t="s">
        <v>45</v>
      </c>
      <c r="B196" s="12" t="s">
        <v>648</v>
      </c>
      <c r="C196" s="12" t="s">
        <v>641</v>
      </c>
      <c r="D196" s="38" t="s">
        <v>644</v>
      </c>
      <c r="E196" s="38" t="s">
        <v>464</v>
      </c>
      <c r="F196" s="12"/>
      <c r="G196" s="205">
        <f t="shared" si="23"/>
        <v>117594.2</v>
      </c>
      <c r="H196" s="205">
        <f t="shared" si="23"/>
        <v>117594.2</v>
      </c>
      <c r="I196" s="215">
        <f t="shared" si="19"/>
        <v>1</v>
      </c>
      <c r="J196" s="52"/>
    </row>
    <row r="197" spans="1:10" ht="36.75" customHeight="1">
      <c r="A197" s="6" t="s">
        <v>124</v>
      </c>
      <c r="B197" s="12" t="s">
        <v>648</v>
      </c>
      <c r="C197" s="12" t="s">
        <v>641</v>
      </c>
      <c r="D197" s="38" t="s">
        <v>644</v>
      </c>
      <c r="E197" s="38" t="s">
        <v>464</v>
      </c>
      <c r="F197" s="12" t="s">
        <v>651</v>
      </c>
      <c r="G197" s="205">
        <f t="shared" si="23"/>
        <v>117594.2</v>
      </c>
      <c r="H197" s="205">
        <f t="shared" si="23"/>
        <v>117594.2</v>
      </c>
      <c r="I197" s="215">
        <f t="shared" si="19"/>
        <v>1</v>
      </c>
      <c r="J197" s="52"/>
    </row>
    <row r="198" spans="1:10" ht="45.75" customHeight="1">
      <c r="A198" s="6" t="s">
        <v>670</v>
      </c>
      <c r="B198" s="12" t="s">
        <v>648</v>
      </c>
      <c r="C198" s="12" t="s">
        <v>641</v>
      </c>
      <c r="D198" s="38" t="s">
        <v>644</v>
      </c>
      <c r="E198" s="38" t="s">
        <v>464</v>
      </c>
      <c r="F198" s="12" t="s">
        <v>652</v>
      </c>
      <c r="G198" s="205">
        <f t="shared" si="23"/>
        <v>117594.2</v>
      </c>
      <c r="H198" s="205">
        <f t="shared" si="23"/>
        <v>117594.2</v>
      </c>
      <c r="I198" s="215">
        <f t="shared" si="19"/>
        <v>1</v>
      </c>
      <c r="J198" s="52"/>
    </row>
    <row r="199" spans="1:10">
      <c r="A199" s="6" t="s">
        <v>400</v>
      </c>
      <c r="B199" s="12" t="s">
        <v>648</v>
      </c>
      <c r="C199" s="12" t="s">
        <v>641</v>
      </c>
      <c r="D199" s="38" t="s">
        <v>644</v>
      </c>
      <c r="E199" s="38" t="s">
        <v>464</v>
      </c>
      <c r="F199" s="12" t="s">
        <v>653</v>
      </c>
      <c r="G199" s="205">
        <f>11420+106174.2</f>
        <v>117594.2</v>
      </c>
      <c r="H199" s="205">
        <f>11420+106174.2</f>
        <v>117594.2</v>
      </c>
      <c r="I199" s="215">
        <f t="shared" si="19"/>
        <v>1</v>
      </c>
      <c r="J199" s="52"/>
    </row>
    <row r="200" spans="1:10">
      <c r="A200" s="6" t="s">
        <v>605</v>
      </c>
      <c r="B200" s="12">
        <v>650</v>
      </c>
      <c r="C200" s="12" t="s">
        <v>641</v>
      </c>
      <c r="D200" s="38">
        <v>10</v>
      </c>
      <c r="E200" s="38"/>
      <c r="F200" s="12"/>
      <c r="G200" s="205">
        <f t="shared" ref="G200:H206" si="24">G201</f>
        <v>575296.43999999994</v>
      </c>
      <c r="H200" s="205">
        <f t="shared" si="24"/>
        <v>532395.74</v>
      </c>
      <c r="I200" s="215">
        <f t="shared" si="19"/>
        <v>0.92542853211467824</v>
      </c>
      <c r="J200" s="52"/>
    </row>
    <row r="201" spans="1:10" ht="55.5" customHeight="1">
      <c r="A201" s="20" t="s">
        <v>420</v>
      </c>
      <c r="B201" s="12">
        <v>650</v>
      </c>
      <c r="C201" s="12" t="s">
        <v>641</v>
      </c>
      <c r="D201" s="38">
        <v>10</v>
      </c>
      <c r="E201" s="38" t="s">
        <v>10</v>
      </c>
      <c r="F201" s="12"/>
      <c r="G201" s="205">
        <f t="shared" si="24"/>
        <v>575296.43999999994</v>
      </c>
      <c r="H201" s="205">
        <f t="shared" si="24"/>
        <v>532395.74</v>
      </c>
      <c r="I201" s="215">
        <f t="shared" si="19"/>
        <v>0.92542853211467824</v>
      </c>
      <c r="J201" s="52"/>
    </row>
    <row r="202" spans="1:10" s="187" customFormat="1" ht="73.5" customHeight="1">
      <c r="A202" s="20" t="s">
        <v>394</v>
      </c>
      <c r="B202" s="12" t="s">
        <v>648</v>
      </c>
      <c r="C202" s="12" t="s">
        <v>641</v>
      </c>
      <c r="D202" s="38" t="s">
        <v>105</v>
      </c>
      <c r="E202" s="38" t="s">
        <v>434</v>
      </c>
      <c r="F202" s="12"/>
      <c r="G202" s="205">
        <f t="shared" si="24"/>
        <v>575296.43999999994</v>
      </c>
      <c r="H202" s="205">
        <f t="shared" si="24"/>
        <v>532395.74</v>
      </c>
      <c r="I202" s="215">
        <f t="shared" si="19"/>
        <v>0.92542853211467824</v>
      </c>
      <c r="J202" s="186"/>
    </row>
    <row r="203" spans="1:10" ht="35.25" customHeight="1">
      <c r="A203" s="6" t="s">
        <v>396</v>
      </c>
      <c r="B203" s="12" t="s">
        <v>648</v>
      </c>
      <c r="C203" s="12" t="s">
        <v>641</v>
      </c>
      <c r="D203" s="38" t="s">
        <v>105</v>
      </c>
      <c r="E203" s="38" t="s">
        <v>437</v>
      </c>
      <c r="F203" s="12"/>
      <c r="G203" s="205">
        <f t="shared" si="24"/>
        <v>575296.43999999994</v>
      </c>
      <c r="H203" s="205">
        <f t="shared" si="24"/>
        <v>532395.74</v>
      </c>
      <c r="I203" s="215">
        <f t="shared" si="19"/>
        <v>0.92542853211467824</v>
      </c>
      <c r="J203" s="55"/>
    </row>
    <row r="204" spans="1:10" ht="25.5">
      <c r="A204" s="6" t="s">
        <v>236</v>
      </c>
      <c r="B204" s="12" t="s">
        <v>648</v>
      </c>
      <c r="C204" s="12" t="s">
        <v>641</v>
      </c>
      <c r="D204" s="38" t="s">
        <v>105</v>
      </c>
      <c r="E204" s="38" t="s">
        <v>443</v>
      </c>
      <c r="F204" s="12"/>
      <c r="G204" s="205">
        <f t="shared" si="24"/>
        <v>575296.43999999994</v>
      </c>
      <c r="H204" s="205">
        <f t="shared" si="24"/>
        <v>532395.74</v>
      </c>
      <c r="I204" s="215">
        <f t="shared" si="19"/>
        <v>0.92542853211467824</v>
      </c>
      <c r="J204" s="55"/>
    </row>
    <row r="205" spans="1:10" ht="25.5">
      <c r="A205" s="6" t="s">
        <v>124</v>
      </c>
      <c r="B205" s="12">
        <v>650</v>
      </c>
      <c r="C205" s="12" t="s">
        <v>641</v>
      </c>
      <c r="D205" s="38">
        <v>10</v>
      </c>
      <c r="E205" s="38" t="s">
        <v>443</v>
      </c>
      <c r="F205" s="12">
        <v>200</v>
      </c>
      <c r="G205" s="205">
        <f t="shared" si="24"/>
        <v>575296.43999999994</v>
      </c>
      <c r="H205" s="205">
        <f t="shared" si="24"/>
        <v>532395.74</v>
      </c>
      <c r="I205" s="215">
        <f t="shared" si="19"/>
        <v>0.92542853211467824</v>
      </c>
      <c r="J205" s="55"/>
    </row>
    <row r="206" spans="1:10" ht="38.25">
      <c r="A206" s="6" t="s">
        <v>670</v>
      </c>
      <c r="B206" s="12">
        <v>650</v>
      </c>
      <c r="C206" s="12" t="s">
        <v>641</v>
      </c>
      <c r="D206" s="38">
        <v>10</v>
      </c>
      <c r="E206" s="38" t="s">
        <v>443</v>
      </c>
      <c r="F206" s="12">
        <v>240</v>
      </c>
      <c r="G206" s="205">
        <f t="shared" si="24"/>
        <v>575296.43999999994</v>
      </c>
      <c r="H206" s="205">
        <f t="shared" si="24"/>
        <v>532395.74</v>
      </c>
      <c r="I206" s="215">
        <f t="shared" si="19"/>
        <v>0.92542853211467824</v>
      </c>
      <c r="J206" s="55"/>
    </row>
    <row r="207" spans="1:10" ht="39" customHeight="1">
      <c r="A207" s="6" t="s">
        <v>629</v>
      </c>
      <c r="B207" s="12">
        <v>650</v>
      </c>
      <c r="C207" s="12" t="s">
        <v>641</v>
      </c>
      <c r="D207" s="38">
        <v>10</v>
      </c>
      <c r="E207" s="38" t="s">
        <v>443</v>
      </c>
      <c r="F207" s="12">
        <v>242</v>
      </c>
      <c r="G207" s="205">
        <f>181775.01+184807.43+162239+46475</f>
        <v>575296.43999999994</v>
      </c>
      <c r="H207" s="205">
        <f>138874.31+184807.43+162239+46475</f>
        <v>532395.74</v>
      </c>
      <c r="I207" s="215">
        <f t="shared" si="19"/>
        <v>0.92542853211467824</v>
      </c>
      <c r="J207" s="55"/>
    </row>
    <row r="208" spans="1:10">
      <c r="A208" s="91" t="s">
        <v>606</v>
      </c>
      <c r="B208" s="83">
        <v>650</v>
      </c>
      <c r="C208" s="83" t="s">
        <v>645</v>
      </c>
      <c r="D208" s="90"/>
      <c r="E208" s="90"/>
      <c r="F208" s="83"/>
      <c r="G208" s="144">
        <f>G209+G216+G235+G265</f>
        <v>19178955.949999999</v>
      </c>
      <c r="H208" s="144">
        <f>H209+H216+H235+H265</f>
        <v>18848006.489999998</v>
      </c>
      <c r="I208" s="214">
        <f t="shared" si="19"/>
        <v>0.98274413576720265</v>
      </c>
      <c r="J208" s="55"/>
    </row>
    <row r="209" spans="1:10">
      <c r="A209" s="21" t="s">
        <v>630</v>
      </c>
      <c r="B209" s="12">
        <v>650</v>
      </c>
      <c r="C209" s="42" t="s">
        <v>645</v>
      </c>
      <c r="D209" s="22" t="s">
        <v>639</v>
      </c>
      <c r="E209" s="22"/>
      <c r="F209" s="42"/>
      <c r="G209" s="205">
        <f t="shared" ref="G209:H214" si="25">G210</f>
        <v>628998</v>
      </c>
      <c r="H209" s="205">
        <f t="shared" si="25"/>
        <v>591057.57000000007</v>
      </c>
      <c r="I209" s="215">
        <f t="shared" si="19"/>
        <v>0.93968115955853604</v>
      </c>
      <c r="J209" s="55"/>
    </row>
    <row r="210" spans="1:10" ht="59.25" customHeight="1">
      <c r="A210" s="6" t="s">
        <v>402</v>
      </c>
      <c r="B210" s="12" t="s">
        <v>648</v>
      </c>
      <c r="C210" s="12" t="s">
        <v>645</v>
      </c>
      <c r="D210" s="38" t="s">
        <v>639</v>
      </c>
      <c r="E210" s="38" t="s">
        <v>47</v>
      </c>
      <c r="F210" s="42"/>
      <c r="G210" s="205">
        <f t="shared" si="25"/>
        <v>628998</v>
      </c>
      <c r="H210" s="205">
        <f t="shared" si="25"/>
        <v>591057.57000000007</v>
      </c>
      <c r="I210" s="215">
        <f t="shared" si="19"/>
        <v>0.93968115955853604</v>
      </c>
      <c r="J210" s="55"/>
    </row>
    <row r="211" spans="1:10" ht="50.25" customHeight="1">
      <c r="A211" s="6" t="s">
        <v>403</v>
      </c>
      <c r="B211" s="12" t="s">
        <v>648</v>
      </c>
      <c r="C211" s="12" t="s">
        <v>645</v>
      </c>
      <c r="D211" s="38" t="s">
        <v>639</v>
      </c>
      <c r="E211" s="38" t="s">
        <v>446</v>
      </c>
      <c r="F211" s="12"/>
      <c r="G211" s="205">
        <f t="shared" si="25"/>
        <v>628998</v>
      </c>
      <c r="H211" s="205">
        <f t="shared" si="25"/>
        <v>591057.57000000007</v>
      </c>
      <c r="I211" s="215">
        <f t="shared" si="19"/>
        <v>0.93968115955853604</v>
      </c>
      <c r="J211" s="55"/>
    </row>
    <row r="212" spans="1:10" ht="27.75" customHeight="1">
      <c r="A212" s="6" t="s">
        <v>51</v>
      </c>
      <c r="B212" s="12" t="s">
        <v>648</v>
      </c>
      <c r="C212" s="12" t="s">
        <v>645</v>
      </c>
      <c r="D212" s="38" t="s">
        <v>639</v>
      </c>
      <c r="E212" s="38" t="s">
        <v>447</v>
      </c>
      <c r="F212" s="12"/>
      <c r="G212" s="205">
        <f t="shared" si="25"/>
        <v>628998</v>
      </c>
      <c r="H212" s="205">
        <f t="shared" si="25"/>
        <v>591057.57000000007</v>
      </c>
      <c r="I212" s="215">
        <f t="shared" si="19"/>
        <v>0.93968115955853604</v>
      </c>
      <c r="J212" s="55"/>
    </row>
    <row r="213" spans="1:10" ht="34.5" customHeight="1">
      <c r="A213" s="6" t="s">
        <v>124</v>
      </c>
      <c r="B213" s="12" t="s">
        <v>648</v>
      </c>
      <c r="C213" s="12" t="s">
        <v>645</v>
      </c>
      <c r="D213" s="38" t="s">
        <v>639</v>
      </c>
      <c r="E213" s="38" t="s">
        <v>447</v>
      </c>
      <c r="F213" s="12" t="s">
        <v>651</v>
      </c>
      <c r="G213" s="205">
        <f t="shared" si="25"/>
        <v>628998</v>
      </c>
      <c r="H213" s="205">
        <f t="shared" si="25"/>
        <v>591057.57000000007</v>
      </c>
      <c r="I213" s="215">
        <f t="shared" si="19"/>
        <v>0.93968115955853604</v>
      </c>
      <c r="J213" s="55"/>
    </row>
    <row r="214" spans="1:10" ht="52.5" customHeight="1">
      <c r="A214" s="6" t="s">
        <v>670</v>
      </c>
      <c r="B214" s="12" t="s">
        <v>648</v>
      </c>
      <c r="C214" s="12" t="s">
        <v>645</v>
      </c>
      <c r="D214" s="38" t="s">
        <v>639</v>
      </c>
      <c r="E214" s="38" t="s">
        <v>447</v>
      </c>
      <c r="F214" s="12" t="s">
        <v>652</v>
      </c>
      <c r="G214" s="205">
        <f t="shared" si="25"/>
        <v>628998</v>
      </c>
      <c r="H214" s="205">
        <f t="shared" si="25"/>
        <v>591057.57000000007</v>
      </c>
      <c r="I214" s="215">
        <f t="shared" si="19"/>
        <v>0.93968115955853604</v>
      </c>
      <c r="J214" s="55"/>
    </row>
    <row r="215" spans="1:10">
      <c r="A215" s="6" t="s">
        <v>400</v>
      </c>
      <c r="B215" s="12" t="s">
        <v>648</v>
      </c>
      <c r="C215" s="12" t="s">
        <v>645</v>
      </c>
      <c r="D215" s="38" t="s">
        <v>639</v>
      </c>
      <c r="E215" s="38" t="s">
        <v>447</v>
      </c>
      <c r="F215" s="12" t="s">
        <v>653</v>
      </c>
      <c r="G215" s="205">
        <f>9000+295575+311598+12825</f>
        <v>628998</v>
      </c>
      <c r="H215" s="205">
        <f>6509.63+260124.94+311598+12825</f>
        <v>591057.57000000007</v>
      </c>
      <c r="I215" s="215">
        <f t="shared" si="19"/>
        <v>0.93968115955853604</v>
      </c>
      <c r="J215" s="55"/>
    </row>
    <row r="216" spans="1:10">
      <c r="A216" s="6" t="s">
        <v>631</v>
      </c>
      <c r="B216" s="12">
        <v>650</v>
      </c>
      <c r="C216" s="12" t="s">
        <v>645</v>
      </c>
      <c r="D216" s="38" t="s">
        <v>640</v>
      </c>
      <c r="E216" s="38"/>
      <c r="F216" s="12"/>
      <c r="G216" s="205">
        <f>G217+G229</f>
        <v>13866612.449999999</v>
      </c>
      <c r="H216" s="205">
        <f>H217+H229</f>
        <v>13866612.449999999</v>
      </c>
      <c r="I216" s="215">
        <f t="shared" si="19"/>
        <v>1</v>
      </c>
      <c r="J216" s="55"/>
    </row>
    <row r="217" spans="1:10" ht="51">
      <c r="A217" s="20" t="s">
        <v>420</v>
      </c>
      <c r="B217" s="12">
        <v>650</v>
      </c>
      <c r="C217" s="12" t="s">
        <v>645</v>
      </c>
      <c r="D217" s="12" t="s">
        <v>640</v>
      </c>
      <c r="E217" s="38" t="s">
        <v>10</v>
      </c>
      <c r="F217" s="12"/>
      <c r="G217" s="205">
        <f>G218</f>
        <v>13374087.449999999</v>
      </c>
      <c r="H217" s="205">
        <f>H218</f>
        <v>13374087.449999999</v>
      </c>
      <c r="I217" s="215">
        <f t="shared" si="19"/>
        <v>1</v>
      </c>
      <c r="J217" s="55"/>
    </row>
    <row r="218" spans="1:10" ht="73.5" customHeight="1">
      <c r="A218" s="20" t="s">
        <v>394</v>
      </c>
      <c r="B218" s="12">
        <v>650</v>
      </c>
      <c r="C218" s="12" t="s">
        <v>645</v>
      </c>
      <c r="D218" s="12" t="s">
        <v>640</v>
      </c>
      <c r="E218" s="38" t="s">
        <v>434</v>
      </c>
      <c r="F218" s="12"/>
      <c r="G218" s="205">
        <f>G219</f>
        <v>13374087.449999999</v>
      </c>
      <c r="H218" s="205">
        <f>H219</f>
        <v>13374087.449999999</v>
      </c>
      <c r="I218" s="215">
        <f t="shared" si="19"/>
        <v>1</v>
      </c>
      <c r="J218" s="55"/>
    </row>
    <row r="219" spans="1:10" ht="66" customHeight="1">
      <c r="A219" s="20" t="s">
        <v>421</v>
      </c>
      <c r="B219" s="12">
        <v>650</v>
      </c>
      <c r="C219" s="12" t="s">
        <v>645</v>
      </c>
      <c r="D219" s="12" t="s">
        <v>640</v>
      </c>
      <c r="E219" s="38" t="s">
        <v>439</v>
      </c>
      <c r="F219" s="12"/>
      <c r="G219" s="205">
        <f>G220+G223+G226</f>
        <v>13374087.449999999</v>
      </c>
      <c r="H219" s="205">
        <f>H220+H223+H226</f>
        <v>13374087.449999999</v>
      </c>
      <c r="I219" s="215">
        <f t="shared" si="19"/>
        <v>1</v>
      </c>
      <c r="J219" s="55"/>
    </row>
    <row r="220" spans="1:10" ht="46.5" customHeight="1">
      <c r="A220" s="20" t="s">
        <v>398</v>
      </c>
      <c r="B220" s="12">
        <v>650</v>
      </c>
      <c r="C220" s="12" t="s">
        <v>645</v>
      </c>
      <c r="D220" s="12" t="s">
        <v>640</v>
      </c>
      <c r="E220" s="38" t="s">
        <v>465</v>
      </c>
      <c r="F220" s="12"/>
      <c r="G220" s="205">
        <f>G221</f>
        <v>13374037.15</v>
      </c>
      <c r="H220" s="205">
        <f>H221</f>
        <v>13374037.15</v>
      </c>
      <c r="I220" s="215">
        <f t="shared" si="19"/>
        <v>1</v>
      </c>
      <c r="J220" s="55"/>
    </row>
    <row r="221" spans="1:10">
      <c r="A221" s="6" t="s">
        <v>625</v>
      </c>
      <c r="B221" s="12">
        <v>650</v>
      </c>
      <c r="C221" s="12" t="s">
        <v>645</v>
      </c>
      <c r="D221" s="12" t="s">
        <v>640</v>
      </c>
      <c r="E221" s="38" t="s">
        <v>465</v>
      </c>
      <c r="F221" s="12" t="s">
        <v>543</v>
      </c>
      <c r="G221" s="205">
        <f>G222</f>
        <v>13374037.15</v>
      </c>
      <c r="H221" s="205">
        <f>H222</f>
        <v>13374037.15</v>
      </c>
      <c r="I221" s="215">
        <f t="shared" si="19"/>
        <v>1</v>
      </c>
      <c r="J221" s="55"/>
    </row>
    <row r="222" spans="1:10">
      <c r="A222" s="6" t="s">
        <v>626</v>
      </c>
      <c r="B222" s="12">
        <v>650</v>
      </c>
      <c r="C222" s="12" t="s">
        <v>645</v>
      </c>
      <c r="D222" s="12" t="s">
        <v>640</v>
      </c>
      <c r="E222" s="38" t="s">
        <v>465</v>
      </c>
      <c r="F222" s="12" t="s">
        <v>544</v>
      </c>
      <c r="G222" s="205">
        <f>13741340.55-517303.4+104000+46000</f>
        <v>13374037.15</v>
      </c>
      <c r="H222" s="205">
        <f>13741340.55-517303.4+104000+46000</f>
        <v>13374037.15</v>
      </c>
      <c r="I222" s="215">
        <f t="shared" si="19"/>
        <v>1</v>
      </c>
      <c r="J222" s="55"/>
    </row>
    <row r="223" spans="1:10" ht="27" customHeight="1">
      <c r="A223" s="6" t="s">
        <v>545</v>
      </c>
      <c r="B223" s="12">
        <v>650</v>
      </c>
      <c r="C223" s="12" t="s">
        <v>645</v>
      </c>
      <c r="D223" s="12" t="s">
        <v>640</v>
      </c>
      <c r="E223" s="38" t="s">
        <v>546</v>
      </c>
      <c r="F223" s="12"/>
      <c r="G223" s="205">
        <f>G224</f>
        <v>30.18</v>
      </c>
      <c r="H223" s="205">
        <f>H224</f>
        <v>30.18</v>
      </c>
      <c r="I223" s="215">
        <f t="shared" si="19"/>
        <v>1</v>
      </c>
      <c r="J223" s="55"/>
    </row>
    <row r="224" spans="1:10">
      <c r="A224" s="6" t="s">
        <v>625</v>
      </c>
      <c r="B224" s="12">
        <v>650</v>
      </c>
      <c r="C224" s="12" t="s">
        <v>645</v>
      </c>
      <c r="D224" s="12" t="s">
        <v>640</v>
      </c>
      <c r="E224" s="38" t="s">
        <v>546</v>
      </c>
      <c r="F224" s="12" t="s">
        <v>543</v>
      </c>
      <c r="G224" s="205">
        <f>G225</f>
        <v>30.18</v>
      </c>
      <c r="H224" s="205">
        <f>H225</f>
        <v>30.18</v>
      </c>
      <c r="I224" s="215">
        <f t="shared" si="19"/>
        <v>1</v>
      </c>
      <c r="J224" s="55"/>
    </row>
    <row r="225" spans="1:10">
      <c r="A225" s="6" t="s">
        <v>626</v>
      </c>
      <c r="B225" s="12">
        <v>650</v>
      </c>
      <c r="C225" s="12" t="s">
        <v>645</v>
      </c>
      <c r="D225" s="12" t="s">
        <v>640</v>
      </c>
      <c r="E225" s="38" t="s">
        <v>546</v>
      </c>
      <c r="F225" s="12" t="s">
        <v>544</v>
      </c>
      <c r="G225" s="205">
        <f>30.18</f>
        <v>30.18</v>
      </c>
      <c r="H225" s="205">
        <f>30.18</f>
        <v>30.18</v>
      </c>
      <c r="I225" s="215">
        <f t="shared" si="19"/>
        <v>1</v>
      </c>
      <c r="J225" s="55"/>
    </row>
    <row r="226" spans="1:10" ht="122.25" customHeight="1">
      <c r="A226" s="6" t="s">
        <v>547</v>
      </c>
      <c r="B226" s="12">
        <v>650</v>
      </c>
      <c r="C226" s="12" t="s">
        <v>645</v>
      </c>
      <c r="D226" s="12" t="s">
        <v>640</v>
      </c>
      <c r="E226" s="38" t="s">
        <v>548</v>
      </c>
      <c r="F226" s="12"/>
      <c r="G226" s="205">
        <f>G227</f>
        <v>20.12</v>
      </c>
      <c r="H226" s="205">
        <f>H227</f>
        <v>20.12</v>
      </c>
      <c r="I226" s="215">
        <f t="shared" si="19"/>
        <v>1</v>
      </c>
      <c r="J226" s="55"/>
    </row>
    <row r="227" spans="1:10">
      <c r="A227" s="6" t="s">
        <v>625</v>
      </c>
      <c r="B227" s="12">
        <v>650</v>
      </c>
      <c r="C227" s="12" t="s">
        <v>645</v>
      </c>
      <c r="D227" s="12" t="s">
        <v>640</v>
      </c>
      <c r="E227" s="38" t="s">
        <v>548</v>
      </c>
      <c r="F227" s="12" t="s">
        <v>543</v>
      </c>
      <c r="G227" s="205">
        <f>G228</f>
        <v>20.12</v>
      </c>
      <c r="H227" s="205">
        <f>H228</f>
        <v>20.12</v>
      </c>
      <c r="I227" s="215">
        <f t="shared" si="19"/>
        <v>1</v>
      </c>
      <c r="J227" s="55"/>
    </row>
    <row r="228" spans="1:10">
      <c r="A228" s="6" t="s">
        <v>626</v>
      </c>
      <c r="B228" s="12">
        <v>650</v>
      </c>
      <c r="C228" s="12" t="s">
        <v>645</v>
      </c>
      <c r="D228" s="12" t="s">
        <v>640</v>
      </c>
      <c r="E228" s="38" t="s">
        <v>548</v>
      </c>
      <c r="F228" s="12" t="s">
        <v>544</v>
      </c>
      <c r="G228" s="205">
        <v>20.12</v>
      </c>
      <c r="H228" s="205">
        <v>20.12</v>
      </c>
      <c r="I228" s="215">
        <f t="shared" si="19"/>
        <v>1</v>
      </c>
      <c r="J228" s="55"/>
    </row>
    <row r="229" spans="1:10" ht="61.5" customHeight="1">
      <c r="A229" s="6" t="s">
        <v>402</v>
      </c>
      <c r="B229" s="12" t="s">
        <v>648</v>
      </c>
      <c r="C229" s="12" t="s">
        <v>645</v>
      </c>
      <c r="D229" s="38" t="s">
        <v>640</v>
      </c>
      <c r="E229" s="38" t="s">
        <v>47</v>
      </c>
      <c r="F229" s="12"/>
      <c r="G229" s="205">
        <f t="shared" ref="G229:H233" si="26">G230</f>
        <v>492525</v>
      </c>
      <c r="H229" s="205">
        <f t="shared" si="26"/>
        <v>492525</v>
      </c>
      <c r="I229" s="215">
        <f t="shared" si="19"/>
        <v>1</v>
      </c>
      <c r="J229" s="55"/>
    </row>
    <row r="230" spans="1:10" ht="38.25">
      <c r="A230" s="6" t="s">
        <v>403</v>
      </c>
      <c r="B230" s="12" t="s">
        <v>648</v>
      </c>
      <c r="C230" s="12" t="s">
        <v>645</v>
      </c>
      <c r="D230" s="38" t="s">
        <v>640</v>
      </c>
      <c r="E230" s="38" t="s">
        <v>446</v>
      </c>
      <c r="F230" s="12"/>
      <c r="G230" s="205">
        <f t="shared" si="26"/>
        <v>492525</v>
      </c>
      <c r="H230" s="205">
        <f t="shared" si="26"/>
        <v>492525</v>
      </c>
      <c r="I230" s="215">
        <f t="shared" si="19"/>
        <v>1</v>
      </c>
      <c r="J230" s="55"/>
    </row>
    <row r="231" spans="1:10" ht="25.5">
      <c r="A231" s="226" t="s">
        <v>549</v>
      </c>
      <c r="B231" s="12" t="s">
        <v>648</v>
      </c>
      <c r="C231" s="12" t="s">
        <v>645</v>
      </c>
      <c r="D231" s="38" t="s">
        <v>640</v>
      </c>
      <c r="E231" s="12" t="s">
        <v>550</v>
      </c>
      <c r="F231" s="12"/>
      <c r="G231" s="205">
        <f t="shared" si="26"/>
        <v>492525</v>
      </c>
      <c r="H231" s="205">
        <f t="shared" si="26"/>
        <v>492525</v>
      </c>
      <c r="I231" s="215">
        <f t="shared" si="19"/>
        <v>1</v>
      </c>
      <c r="J231" s="55"/>
    </row>
    <row r="232" spans="1:10" ht="25.5">
      <c r="A232" s="6" t="s">
        <v>124</v>
      </c>
      <c r="B232" s="12" t="s">
        <v>648</v>
      </c>
      <c r="C232" s="12" t="s">
        <v>645</v>
      </c>
      <c r="D232" s="38" t="s">
        <v>640</v>
      </c>
      <c r="E232" s="12" t="s">
        <v>550</v>
      </c>
      <c r="F232" s="12" t="s">
        <v>651</v>
      </c>
      <c r="G232" s="205">
        <f t="shared" si="26"/>
        <v>492525</v>
      </c>
      <c r="H232" s="205">
        <f t="shared" si="26"/>
        <v>492525</v>
      </c>
      <c r="I232" s="215">
        <f t="shared" si="19"/>
        <v>1</v>
      </c>
      <c r="J232" s="55"/>
    </row>
    <row r="233" spans="1:10" ht="38.25">
      <c r="A233" s="6" t="s">
        <v>670</v>
      </c>
      <c r="B233" s="12" t="s">
        <v>648</v>
      </c>
      <c r="C233" s="12" t="s">
        <v>645</v>
      </c>
      <c r="D233" s="38" t="s">
        <v>640</v>
      </c>
      <c r="E233" s="12" t="s">
        <v>550</v>
      </c>
      <c r="F233" s="12" t="s">
        <v>652</v>
      </c>
      <c r="G233" s="205">
        <f t="shared" si="26"/>
        <v>492525</v>
      </c>
      <c r="H233" s="205">
        <f t="shared" si="26"/>
        <v>492525</v>
      </c>
      <c r="I233" s="215">
        <f t="shared" si="19"/>
        <v>1</v>
      </c>
      <c r="J233" s="55"/>
    </row>
    <row r="234" spans="1:10">
      <c r="A234" s="6" t="s">
        <v>400</v>
      </c>
      <c r="B234" s="12" t="s">
        <v>648</v>
      </c>
      <c r="C234" s="12" t="s">
        <v>645</v>
      </c>
      <c r="D234" s="38" t="s">
        <v>640</v>
      </c>
      <c r="E234" s="12" t="s">
        <v>550</v>
      </c>
      <c r="F234" s="12" t="s">
        <v>653</v>
      </c>
      <c r="G234" s="205">
        <f>495000-2475</f>
        <v>492525</v>
      </c>
      <c r="H234" s="205">
        <f>495000-2475</f>
        <v>492525</v>
      </c>
      <c r="I234" s="215">
        <f t="shared" si="19"/>
        <v>1</v>
      </c>
      <c r="J234" s="55"/>
    </row>
    <row r="235" spans="1:10">
      <c r="A235" s="6" t="s">
        <v>607</v>
      </c>
      <c r="B235" s="12">
        <v>650</v>
      </c>
      <c r="C235" s="12" t="s">
        <v>645</v>
      </c>
      <c r="D235" s="38" t="s">
        <v>642</v>
      </c>
      <c r="E235" s="12"/>
      <c r="F235" s="12"/>
      <c r="G235" s="205">
        <f>G236</f>
        <v>4393324.5000000009</v>
      </c>
      <c r="H235" s="205">
        <f>H236</f>
        <v>4100315.47</v>
      </c>
      <c r="I235" s="215">
        <f t="shared" si="19"/>
        <v>0.93330585300493951</v>
      </c>
      <c r="J235" s="55"/>
    </row>
    <row r="236" spans="1:10" ht="51">
      <c r="A236" s="21" t="s">
        <v>422</v>
      </c>
      <c r="B236" s="12" t="s">
        <v>648</v>
      </c>
      <c r="C236" s="12" t="s">
        <v>645</v>
      </c>
      <c r="D236" s="38" t="s">
        <v>642</v>
      </c>
      <c r="E236" s="38" t="s">
        <v>54</v>
      </c>
      <c r="F236" s="12"/>
      <c r="G236" s="205">
        <f>G237+G247+G256+G242</f>
        <v>4393324.5000000009</v>
      </c>
      <c r="H236" s="205">
        <f>H237+H247+H256+H242</f>
        <v>4100315.47</v>
      </c>
      <c r="I236" s="215">
        <f t="shared" si="19"/>
        <v>0.93330585300493951</v>
      </c>
      <c r="J236" s="55"/>
    </row>
    <row r="237" spans="1:10" ht="25.5">
      <c r="A237" s="21" t="s">
        <v>423</v>
      </c>
      <c r="B237" s="12" t="s">
        <v>648</v>
      </c>
      <c r="C237" s="12" t="s">
        <v>645</v>
      </c>
      <c r="D237" s="12" t="s">
        <v>642</v>
      </c>
      <c r="E237" s="38" t="s">
        <v>466</v>
      </c>
      <c r="F237" s="12"/>
      <c r="G237" s="205">
        <f>G238</f>
        <v>1494436.87</v>
      </c>
      <c r="H237" s="205">
        <f>H238</f>
        <v>1242342.73</v>
      </c>
      <c r="I237" s="215">
        <f t="shared" si="19"/>
        <v>0.83131161639501028</v>
      </c>
      <c r="J237" s="55"/>
    </row>
    <row r="238" spans="1:10">
      <c r="A238" s="21" t="s">
        <v>58</v>
      </c>
      <c r="B238" s="12" t="s">
        <v>648</v>
      </c>
      <c r="C238" s="12" t="s">
        <v>645</v>
      </c>
      <c r="D238" s="12" t="s">
        <v>642</v>
      </c>
      <c r="E238" s="38" t="s">
        <v>467</v>
      </c>
      <c r="F238" s="12"/>
      <c r="G238" s="205">
        <f>G240</f>
        <v>1494436.87</v>
      </c>
      <c r="H238" s="205">
        <f>H240</f>
        <v>1242342.73</v>
      </c>
      <c r="I238" s="215">
        <f t="shared" si="19"/>
        <v>0.83131161639501028</v>
      </c>
      <c r="J238" s="55"/>
    </row>
    <row r="239" spans="1:10" ht="25.5">
      <c r="A239" s="6" t="s">
        <v>124</v>
      </c>
      <c r="B239" s="12" t="s">
        <v>648</v>
      </c>
      <c r="C239" s="12" t="s">
        <v>645</v>
      </c>
      <c r="D239" s="12" t="s">
        <v>642</v>
      </c>
      <c r="E239" s="38" t="s">
        <v>467</v>
      </c>
      <c r="F239" s="12" t="s">
        <v>651</v>
      </c>
      <c r="G239" s="205">
        <f>G240</f>
        <v>1494436.87</v>
      </c>
      <c r="H239" s="205">
        <f>H240</f>
        <v>1242342.73</v>
      </c>
      <c r="I239" s="215">
        <f t="shared" si="19"/>
        <v>0.83131161639501028</v>
      </c>
      <c r="J239" s="55"/>
    </row>
    <row r="240" spans="1:10" ht="38.25">
      <c r="A240" s="6" t="s">
        <v>670</v>
      </c>
      <c r="B240" s="12" t="s">
        <v>648</v>
      </c>
      <c r="C240" s="12" t="s">
        <v>645</v>
      </c>
      <c r="D240" s="12" t="s">
        <v>642</v>
      </c>
      <c r="E240" s="38" t="s">
        <v>467</v>
      </c>
      <c r="F240" s="12" t="s">
        <v>652</v>
      </c>
      <c r="G240" s="205">
        <f>G241</f>
        <v>1494436.87</v>
      </c>
      <c r="H240" s="205">
        <f>H241</f>
        <v>1242342.73</v>
      </c>
      <c r="I240" s="215">
        <f t="shared" si="19"/>
        <v>0.83131161639501028</v>
      </c>
      <c r="J240" s="55"/>
    </row>
    <row r="241" spans="1:10">
      <c r="A241" s="6" t="s">
        <v>400</v>
      </c>
      <c r="B241" s="12" t="s">
        <v>648</v>
      </c>
      <c r="C241" s="12" t="s">
        <v>645</v>
      </c>
      <c r="D241" s="12" t="s">
        <v>642</v>
      </c>
      <c r="E241" s="38" t="s">
        <v>467</v>
      </c>
      <c r="F241" s="12" t="s">
        <v>653</v>
      </c>
      <c r="G241" s="205">
        <f>989466.8+504970.07</f>
        <v>1494436.87</v>
      </c>
      <c r="H241" s="205">
        <f>896012.73+346330</f>
        <v>1242342.73</v>
      </c>
      <c r="I241" s="215">
        <f t="shared" si="19"/>
        <v>0.83131161639501028</v>
      </c>
      <c r="J241" s="55"/>
    </row>
    <row r="242" spans="1:10" ht="25.5">
      <c r="A242" s="6" t="s">
        <v>551</v>
      </c>
      <c r="B242" s="12" t="s">
        <v>648</v>
      </c>
      <c r="C242" s="12" t="s">
        <v>645</v>
      </c>
      <c r="D242" s="12" t="s">
        <v>642</v>
      </c>
      <c r="E242" s="38" t="s">
        <v>552</v>
      </c>
      <c r="F242" s="12"/>
      <c r="G242" s="205">
        <f t="shared" ref="G242:H245" si="27">G243</f>
        <v>57421.86</v>
      </c>
      <c r="H242" s="205">
        <f t="shared" si="27"/>
        <v>16506.97</v>
      </c>
      <c r="I242" s="215">
        <f t="shared" ref="I242:I305" si="28">H242/G242</f>
        <v>0.28746839618222053</v>
      </c>
      <c r="J242" s="55"/>
    </row>
    <row r="243" spans="1:10" ht="21" customHeight="1">
      <c r="A243" s="6" t="s">
        <v>553</v>
      </c>
      <c r="B243" s="12" t="s">
        <v>648</v>
      </c>
      <c r="C243" s="12" t="s">
        <v>645</v>
      </c>
      <c r="D243" s="12" t="s">
        <v>642</v>
      </c>
      <c r="E243" s="38" t="s">
        <v>554</v>
      </c>
      <c r="F243" s="12"/>
      <c r="G243" s="205">
        <f t="shared" si="27"/>
        <v>57421.86</v>
      </c>
      <c r="H243" s="205">
        <f t="shared" si="27"/>
        <v>16506.97</v>
      </c>
      <c r="I243" s="215">
        <f t="shared" si="28"/>
        <v>0.28746839618222053</v>
      </c>
      <c r="J243" s="55"/>
    </row>
    <row r="244" spans="1:10" ht="25.5">
      <c r="A244" s="6" t="s">
        <v>124</v>
      </c>
      <c r="B244" s="12" t="s">
        <v>648</v>
      </c>
      <c r="C244" s="12" t="s">
        <v>645</v>
      </c>
      <c r="D244" s="12" t="s">
        <v>642</v>
      </c>
      <c r="E244" s="38" t="s">
        <v>554</v>
      </c>
      <c r="F244" s="12" t="s">
        <v>651</v>
      </c>
      <c r="G244" s="205">
        <f t="shared" si="27"/>
        <v>57421.86</v>
      </c>
      <c r="H244" s="205">
        <f t="shared" si="27"/>
        <v>16506.97</v>
      </c>
      <c r="I244" s="215">
        <f t="shared" si="28"/>
        <v>0.28746839618222053</v>
      </c>
      <c r="J244" s="55"/>
    </row>
    <row r="245" spans="1:10" ht="38.25">
      <c r="A245" s="6" t="s">
        <v>670</v>
      </c>
      <c r="B245" s="12" t="s">
        <v>648</v>
      </c>
      <c r="C245" s="12" t="s">
        <v>645</v>
      </c>
      <c r="D245" s="12" t="s">
        <v>642</v>
      </c>
      <c r="E245" s="38" t="s">
        <v>554</v>
      </c>
      <c r="F245" s="12" t="s">
        <v>652</v>
      </c>
      <c r="G245" s="205">
        <f t="shared" si="27"/>
        <v>57421.86</v>
      </c>
      <c r="H245" s="205">
        <f t="shared" si="27"/>
        <v>16506.97</v>
      </c>
      <c r="I245" s="215">
        <f t="shared" si="28"/>
        <v>0.28746839618222053</v>
      </c>
      <c r="J245" s="55"/>
    </row>
    <row r="246" spans="1:10">
      <c r="A246" s="6" t="s">
        <v>400</v>
      </c>
      <c r="B246" s="12" t="s">
        <v>648</v>
      </c>
      <c r="C246" s="12" t="s">
        <v>645</v>
      </c>
      <c r="D246" s="12" t="s">
        <v>642</v>
      </c>
      <c r="E246" s="38" t="s">
        <v>554</v>
      </c>
      <c r="F246" s="12" t="s">
        <v>653</v>
      </c>
      <c r="G246" s="205">
        <f>57421.86</f>
        <v>57421.86</v>
      </c>
      <c r="H246" s="205">
        <f>57421.86-40914.89</f>
        <v>16506.97</v>
      </c>
      <c r="I246" s="215">
        <f t="shared" si="28"/>
        <v>0.28746839618222053</v>
      </c>
      <c r="J246" s="55"/>
    </row>
    <row r="247" spans="1:10" s="187" customFormat="1" ht="25.5">
      <c r="A247" s="21" t="s">
        <v>424</v>
      </c>
      <c r="B247" s="12" t="s">
        <v>648</v>
      </c>
      <c r="C247" s="12" t="s">
        <v>645</v>
      </c>
      <c r="D247" s="12" t="s">
        <v>642</v>
      </c>
      <c r="E247" s="38" t="s">
        <v>468</v>
      </c>
      <c r="F247" s="12"/>
      <c r="G247" s="205">
        <f>G252+G248</f>
        <v>1593018.54</v>
      </c>
      <c r="H247" s="205">
        <f>H252+H248</f>
        <v>1593018.54</v>
      </c>
      <c r="I247" s="215">
        <f t="shared" si="28"/>
        <v>1</v>
      </c>
      <c r="J247" s="186"/>
    </row>
    <row r="248" spans="1:10" ht="38.25">
      <c r="A248" s="70" t="s">
        <v>555</v>
      </c>
      <c r="B248" s="12" t="s">
        <v>648</v>
      </c>
      <c r="C248" s="12" t="s">
        <v>645</v>
      </c>
      <c r="D248" s="12" t="s">
        <v>642</v>
      </c>
      <c r="E248" s="38" t="s">
        <v>556</v>
      </c>
      <c r="F248" s="12"/>
      <c r="G248" s="205">
        <f t="shared" ref="G248:H250" si="29">G249</f>
        <v>585000</v>
      </c>
      <c r="H248" s="205">
        <f t="shared" si="29"/>
        <v>585000</v>
      </c>
      <c r="I248" s="215">
        <f t="shared" si="28"/>
        <v>1</v>
      </c>
      <c r="J248" s="55"/>
    </row>
    <row r="249" spans="1:10" ht="44.25" customHeight="1">
      <c r="A249" s="6" t="s">
        <v>124</v>
      </c>
      <c r="B249" s="12" t="s">
        <v>648</v>
      </c>
      <c r="C249" s="12" t="s">
        <v>645</v>
      </c>
      <c r="D249" s="12" t="s">
        <v>642</v>
      </c>
      <c r="E249" s="38" t="s">
        <v>556</v>
      </c>
      <c r="F249" s="12" t="s">
        <v>651</v>
      </c>
      <c r="G249" s="205">
        <f t="shared" si="29"/>
        <v>585000</v>
      </c>
      <c r="H249" s="205">
        <f t="shared" si="29"/>
        <v>585000</v>
      </c>
      <c r="I249" s="215">
        <f t="shared" si="28"/>
        <v>1</v>
      </c>
      <c r="J249" s="55"/>
    </row>
    <row r="250" spans="1:10" ht="49.5" customHeight="1">
      <c r="A250" s="6" t="s">
        <v>670</v>
      </c>
      <c r="B250" s="12" t="s">
        <v>648</v>
      </c>
      <c r="C250" s="12" t="s">
        <v>645</v>
      </c>
      <c r="D250" s="12" t="s">
        <v>642</v>
      </c>
      <c r="E250" s="38" t="s">
        <v>556</v>
      </c>
      <c r="F250" s="12" t="s">
        <v>652</v>
      </c>
      <c r="G250" s="205">
        <f t="shared" si="29"/>
        <v>585000</v>
      </c>
      <c r="H250" s="205">
        <f t="shared" si="29"/>
        <v>585000</v>
      </c>
      <c r="I250" s="215">
        <f t="shared" si="28"/>
        <v>1</v>
      </c>
      <c r="J250" s="55"/>
    </row>
    <row r="251" spans="1:10">
      <c r="A251" s="6" t="s">
        <v>400</v>
      </c>
      <c r="B251" s="12" t="s">
        <v>648</v>
      </c>
      <c r="C251" s="12" t="s">
        <v>645</v>
      </c>
      <c r="D251" s="12" t="s">
        <v>642</v>
      </c>
      <c r="E251" s="38" t="s">
        <v>556</v>
      </c>
      <c r="F251" s="12" t="s">
        <v>653</v>
      </c>
      <c r="G251" s="205">
        <f>607808-22808</f>
        <v>585000</v>
      </c>
      <c r="H251" s="205">
        <f>607808-22808</f>
        <v>585000</v>
      </c>
      <c r="I251" s="215">
        <f t="shared" si="28"/>
        <v>1</v>
      </c>
      <c r="J251" s="55"/>
    </row>
    <row r="252" spans="1:10" s="187" customFormat="1" ht="37.5" customHeight="1">
      <c r="A252" s="21" t="s">
        <v>67</v>
      </c>
      <c r="B252" s="12" t="s">
        <v>648</v>
      </c>
      <c r="C252" s="12" t="s">
        <v>645</v>
      </c>
      <c r="D252" s="12" t="s">
        <v>642</v>
      </c>
      <c r="E252" s="38" t="s">
        <v>469</v>
      </c>
      <c r="F252" s="12"/>
      <c r="G252" s="205">
        <f t="shared" ref="G252:H254" si="30">G253</f>
        <v>1008018.54</v>
      </c>
      <c r="H252" s="205">
        <f t="shared" si="30"/>
        <v>1008018.54</v>
      </c>
      <c r="I252" s="215">
        <f t="shared" si="28"/>
        <v>1</v>
      </c>
      <c r="J252" s="186"/>
    </row>
    <row r="253" spans="1:10" s="187" customFormat="1" ht="25.5">
      <c r="A253" s="6" t="s">
        <v>124</v>
      </c>
      <c r="B253" s="12" t="s">
        <v>648</v>
      </c>
      <c r="C253" s="12" t="s">
        <v>645</v>
      </c>
      <c r="D253" s="12" t="s">
        <v>642</v>
      </c>
      <c r="E253" s="38" t="s">
        <v>469</v>
      </c>
      <c r="F253" s="12" t="s">
        <v>651</v>
      </c>
      <c r="G253" s="205">
        <f t="shared" si="30"/>
        <v>1008018.54</v>
      </c>
      <c r="H253" s="205">
        <f t="shared" si="30"/>
        <v>1008018.54</v>
      </c>
      <c r="I253" s="215">
        <f t="shared" si="28"/>
        <v>1</v>
      </c>
      <c r="J253" s="186"/>
    </row>
    <row r="254" spans="1:10" ht="49.5" customHeight="1">
      <c r="A254" s="6" t="s">
        <v>670</v>
      </c>
      <c r="B254" s="12" t="s">
        <v>648</v>
      </c>
      <c r="C254" s="12" t="s">
        <v>645</v>
      </c>
      <c r="D254" s="12" t="s">
        <v>642</v>
      </c>
      <c r="E254" s="38" t="s">
        <v>469</v>
      </c>
      <c r="F254" s="12" t="s">
        <v>652</v>
      </c>
      <c r="G254" s="205">
        <f t="shared" si="30"/>
        <v>1008018.54</v>
      </c>
      <c r="H254" s="205">
        <f t="shared" si="30"/>
        <v>1008018.54</v>
      </c>
      <c r="I254" s="215">
        <f t="shared" si="28"/>
        <v>1</v>
      </c>
      <c r="J254" s="55"/>
    </row>
    <row r="255" spans="1:10">
      <c r="A255" s="6" t="s">
        <v>400</v>
      </c>
      <c r="B255" s="12" t="s">
        <v>648</v>
      </c>
      <c r="C255" s="12" t="s">
        <v>645</v>
      </c>
      <c r="D255" s="12" t="s">
        <v>642</v>
      </c>
      <c r="E255" s="38" t="s">
        <v>469</v>
      </c>
      <c r="F255" s="12" t="s">
        <v>653</v>
      </c>
      <c r="G255" s="205">
        <f>17520+693941+275308.54+21249</f>
        <v>1008018.54</v>
      </c>
      <c r="H255" s="205">
        <f>17520+693941+275308.54+21249</f>
        <v>1008018.54</v>
      </c>
      <c r="I255" s="215">
        <f t="shared" si="28"/>
        <v>1</v>
      </c>
      <c r="J255" s="55"/>
    </row>
    <row r="256" spans="1:10">
      <c r="A256" s="21" t="s">
        <v>425</v>
      </c>
      <c r="B256" s="12" t="s">
        <v>648</v>
      </c>
      <c r="C256" s="12" t="s">
        <v>645</v>
      </c>
      <c r="D256" s="12" t="s">
        <v>642</v>
      </c>
      <c r="E256" s="38" t="s">
        <v>470</v>
      </c>
      <c r="F256" s="12"/>
      <c r="G256" s="205">
        <f>G261+G257</f>
        <v>1248447.23</v>
      </c>
      <c r="H256" s="205">
        <f>H261+H257</f>
        <v>1248447.23</v>
      </c>
      <c r="I256" s="215">
        <f t="shared" si="28"/>
        <v>1</v>
      </c>
      <c r="J256" s="55"/>
    </row>
    <row r="257" spans="1:10" ht="45.75" customHeight="1">
      <c r="A257" s="70" t="s">
        <v>555</v>
      </c>
      <c r="B257" s="12" t="s">
        <v>648</v>
      </c>
      <c r="C257" s="12" t="s">
        <v>645</v>
      </c>
      <c r="D257" s="12" t="s">
        <v>642</v>
      </c>
      <c r="E257" s="38" t="s">
        <v>557</v>
      </c>
      <c r="F257" s="12"/>
      <c r="G257" s="205">
        <f t="shared" ref="G257:H259" si="31">G258</f>
        <v>500000</v>
      </c>
      <c r="H257" s="205">
        <f t="shared" si="31"/>
        <v>500000</v>
      </c>
      <c r="I257" s="215">
        <f t="shared" si="28"/>
        <v>1</v>
      </c>
      <c r="J257" s="55"/>
    </row>
    <row r="258" spans="1:10" ht="25.5">
      <c r="A258" s="6" t="s">
        <v>124</v>
      </c>
      <c r="B258" s="12" t="s">
        <v>648</v>
      </c>
      <c r="C258" s="12" t="s">
        <v>645</v>
      </c>
      <c r="D258" s="12" t="s">
        <v>642</v>
      </c>
      <c r="E258" s="38" t="s">
        <v>557</v>
      </c>
      <c r="F258" s="12" t="s">
        <v>651</v>
      </c>
      <c r="G258" s="205">
        <f t="shared" si="31"/>
        <v>500000</v>
      </c>
      <c r="H258" s="205">
        <f t="shared" si="31"/>
        <v>500000</v>
      </c>
      <c r="I258" s="215">
        <f t="shared" si="28"/>
        <v>1</v>
      </c>
      <c r="J258" s="55"/>
    </row>
    <row r="259" spans="1:10" ht="46.5" customHeight="1">
      <c r="A259" s="6" t="s">
        <v>670</v>
      </c>
      <c r="B259" s="12" t="s">
        <v>648</v>
      </c>
      <c r="C259" s="12" t="s">
        <v>645</v>
      </c>
      <c r="D259" s="12" t="s">
        <v>642</v>
      </c>
      <c r="E259" s="38" t="s">
        <v>557</v>
      </c>
      <c r="F259" s="12" t="s">
        <v>652</v>
      </c>
      <c r="G259" s="205">
        <f t="shared" si="31"/>
        <v>500000</v>
      </c>
      <c r="H259" s="205">
        <f t="shared" si="31"/>
        <v>500000</v>
      </c>
      <c r="I259" s="215">
        <f t="shared" si="28"/>
        <v>1</v>
      </c>
      <c r="J259" s="55"/>
    </row>
    <row r="260" spans="1:10" s="187" customFormat="1">
      <c r="A260" s="6" t="s">
        <v>400</v>
      </c>
      <c r="B260" s="12" t="s">
        <v>648</v>
      </c>
      <c r="C260" s="12" t="s">
        <v>645</v>
      </c>
      <c r="D260" s="12" t="s">
        <v>642</v>
      </c>
      <c r="E260" s="38" t="s">
        <v>557</v>
      </c>
      <c r="F260" s="12" t="s">
        <v>653</v>
      </c>
      <c r="G260" s="205">
        <v>500000</v>
      </c>
      <c r="H260" s="205">
        <v>500000</v>
      </c>
      <c r="I260" s="215">
        <f t="shared" si="28"/>
        <v>1</v>
      </c>
      <c r="J260" s="186"/>
    </row>
    <row r="261" spans="1:10" s="187" customFormat="1" ht="25.5">
      <c r="A261" s="21" t="s">
        <v>74</v>
      </c>
      <c r="B261" s="12" t="s">
        <v>648</v>
      </c>
      <c r="C261" s="12" t="s">
        <v>645</v>
      </c>
      <c r="D261" s="12" t="s">
        <v>642</v>
      </c>
      <c r="E261" s="38" t="s">
        <v>471</v>
      </c>
      <c r="F261" s="12"/>
      <c r="G261" s="205">
        <f t="shared" ref="G261:H263" si="32">G262</f>
        <v>748447.23</v>
      </c>
      <c r="H261" s="205">
        <f t="shared" si="32"/>
        <v>748447.23</v>
      </c>
      <c r="I261" s="215">
        <f t="shared" si="28"/>
        <v>1</v>
      </c>
      <c r="J261" s="186"/>
    </row>
    <row r="262" spans="1:10" ht="25.5">
      <c r="A262" s="6" t="s">
        <v>124</v>
      </c>
      <c r="B262" s="12" t="s">
        <v>648</v>
      </c>
      <c r="C262" s="12" t="s">
        <v>645</v>
      </c>
      <c r="D262" s="12" t="s">
        <v>642</v>
      </c>
      <c r="E262" s="38" t="s">
        <v>471</v>
      </c>
      <c r="F262" s="12" t="s">
        <v>651</v>
      </c>
      <c r="G262" s="205">
        <f t="shared" si="32"/>
        <v>748447.23</v>
      </c>
      <c r="H262" s="205">
        <f t="shared" si="32"/>
        <v>748447.23</v>
      </c>
      <c r="I262" s="215">
        <f t="shared" si="28"/>
        <v>1</v>
      </c>
      <c r="J262" s="52"/>
    </row>
    <row r="263" spans="1:10" ht="38.25">
      <c r="A263" s="6" t="s">
        <v>670</v>
      </c>
      <c r="B263" s="12" t="s">
        <v>648</v>
      </c>
      <c r="C263" s="12" t="s">
        <v>645</v>
      </c>
      <c r="D263" s="12" t="s">
        <v>642</v>
      </c>
      <c r="E263" s="38" t="s">
        <v>471</v>
      </c>
      <c r="F263" s="12" t="s">
        <v>652</v>
      </c>
      <c r="G263" s="205">
        <f t="shared" si="32"/>
        <v>748447.23</v>
      </c>
      <c r="H263" s="205">
        <f t="shared" si="32"/>
        <v>748447.23</v>
      </c>
      <c r="I263" s="215">
        <f t="shared" si="28"/>
        <v>1</v>
      </c>
      <c r="J263" s="52"/>
    </row>
    <row r="264" spans="1:10">
      <c r="A264" s="6" t="s">
        <v>400</v>
      </c>
      <c r="B264" s="12" t="s">
        <v>648</v>
      </c>
      <c r="C264" s="12" t="s">
        <v>645</v>
      </c>
      <c r="D264" s="12" t="s">
        <v>642</v>
      </c>
      <c r="E264" s="38" t="s">
        <v>471</v>
      </c>
      <c r="F264" s="12" t="s">
        <v>653</v>
      </c>
      <c r="G264" s="205">
        <f>7500+247099+235903+182267.23+75678</f>
        <v>748447.23</v>
      </c>
      <c r="H264" s="205">
        <f>7500+247099+235903+182267.23+75678</f>
        <v>748447.23</v>
      </c>
      <c r="I264" s="215">
        <f t="shared" si="28"/>
        <v>1</v>
      </c>
      <c r="J264" s="52"/>
    </row>
    <row r="265" spans="1:10" ht="25.5">
      <c r="A265" s="6" t="s">
        <v>608</v>
      </c>
      <c r="B265" s="6" t="s">
        <v>648</v>
      </c>
      <c r="C265" s="8" t="s">
        <v>645</v>
      </c>
      <c r="D265" s="8" t="s">
        <v>645</v>
      </c>
      <c r="E265" s="6"/>
      <c r="F265" s="6"/>
      <c r="G265" s="232">
        <f>G269</f>
        <v>290021</v>
      </c>
      <c r="H265" s="232">
        <f>H269</f>
        <v>290021</v>
      </c>
      <c r="I265" s="215">
        <f t="shared" si="28"/>
        <v>1</v>
      </c>
      <c r="J265" s="52"/>
    </row>
    <row r="266" spans="1:10" ht="56.25" customHeight="1">
      <c r="A266" s="20" t="s">
        <v>558</v>
      </c>
      <c r="B266" s="12">
        <v>650</v>
      </c>
      <c r="C266" s="12" t="s">
        <v>645</v>
      </c>
      <c r="D266" s="38" t="s">
        <v>645</v>
      </c>
      <c r="E266" s="38" t="s">
        <v>10</v>
      </c>
      <c r="F266" s="6"/>
      <c r="G266" s="232">
        <f t="shared" ref="G266:H270" si="33">G267</f>
        <v>290021</v>
      </c>
      <c r="H266" s="232">
        <f t="shared" si="33"/>
        <v>290021</v>
      </c>
      <c r="I266" s="215">
        <f t="shared" si="28"/>
        <v>1</v>
      </c>
      <c r="J266" s="52"/>
    </row>
    <row r="267" spans="1:10" ht="66.75" customHeight="1">
      <c r="A267" s="20" t="s">
        <v>394</v>
      </c>
      <c r="B267" s="12" t="s">
        <v>648</v>
      </c>
      <c r="C267" s="12" t="s">
        <v>645</v>
      </c>
      <c r="D267" s="38" t="s">
        <v>645</v>
      </c>
      <c r="E267" s="12" t="s">
        <v>434</v>
      </c>
      <c r="F267" s="6"/>
      <c r="G267" s="232">
        <f t="shared" si="33"/>
        <v>290021</v>
      </c>
      <c r="H267" s="232">
        <f t="shared" si="33"/>
        <v>290021</v>
      </c>
      <c r="I267" s="215">
        <f t="shared" si="28"/>
        <v>1</v>
      </c>
      <c r="J267" s="52"/>
    </row>
    <row r="268" spans="1:10" ht="66.75" customHeight="1">
      <c r="A268" s="225" t="s">
        <v>397</v>
      </c>
      <c r="B268" s="12" t="s">
        <v>648</v>
      </c>
      <c r="C268" s="12" t="s">
        <v>645</v>
      </c>
      <c r="D268" s="38" t="s">
        <v>645</v>
      </c>
      <c r="E268" s="12" t="s">
        <v>439</v>
      </c>
      <c r="F268" s="12"/>
      <c r="G268" s="232">
        <f t="shared" si="33"/>
        <v>290021</v>
      </c>
      <c r="H268" s="232">
        <f t="shared" si="33"/>
        <v>290021</v>
      </c>
      <c r="I268" s="215">
        <f t="shared" si="28"/>
        <v>1</v>
      </c>
      <c r="J268" s="52"/>
    </row>
    <row r="269" spans="1:10" ht="51" customHeight="1">
      <c r="A269" s="6" t="s">
        <v>398</v>
      </c>
      <c r="B269" s="12">
        <v>650</v>
      </c>
      <c r="C269" s="12" t="s">
        <v>645</v>
      </c>
      <c r="D269" s="38" t="s">
        <v>645</v>
      </c>
      <c r="E269" s="38" t="s">
        <v>440</v>
      </c>
      <c r="F269" s="12"/>
      <c r="G269" s="205">
        <f t="shared" si="33"/>
        <v>290021</v>
      </c>
      <c r="H269" s="205">
        <f t="shared" si="33"/>
        <v>290021</v>
      </c>
      <c r="I269" s="215">
        <f t="shared" si="28"/>
        <v>1</v>
      </c>
      <c r="J269" s="52"/>
    </row>
    <row r="270" spans="1:10">
      <c r="A270" s="6" t="s">
        <v>625</v>
      </c>
      <c r="B270" s="12">
        <v>650</v>
      </c>
      <c r="C270" s="12" t="s">
        <v>645</v>
      </c>
      <c r="D270" s="38" t="s">
        <v>645</v>
      </c>
      <c r="E270" s="38" t="s">
        <v>440</v>
      </c>
      <c r="F270" s="12">
        <v>500</v>
      </c>
      <c r="G270" s="205">
        <f t="shared" si="33"/>
        <v>290021</v>
      </c>
      <c r="H270" s="205">
        <f t="shared" si="33"/>
        <v>290021</v>
      </c>
      <c r="I270" s="215">
        <f t="shared" si="28"/>
        <v>1</v>
      </c>
      <c r="J270" s="52"/>
    </row>
    <row r="271" spans="1:10">
      <c r="A271" s="6" t="s">
        <v>626</v>
      </c>
      <c r="B271" s="12">
        <v>650</v>
      </c>
      <c r="C271" s="12" t="s">
        <v>645</v>
      </c>
      <c r="D271" s="38" t="s">
        <v>645</v>
      </c>
      <c r="E271" s="38" t="s">
        <v>440</v>
      </c>
      <c r="F271" s="12">
        <v>540</v>
      </c>
      <c r="G271" s="205">
        <v>290021</v>
      </c>
      <c r="H271" s="205">
        <v>290021</v>
      </c>
      <c r="I271" s="215">
        <f t="shared" si="28"/>
        <v>1</v>
      </c>
      <c r="J271" s="52"/>
    </row>
    <row r="272" spans="1:10">
      <c r="A272" s="91" t="s">
        <v>609</v>
      </c>
      <c r="B272" s="83">
        <v>650</v>
      </c>
      <c r="C272" s="83" t="s">
        <v>646</v>
      </c>
      <c r="D272" s="83"/>
      <c r="E272" s="90"/>
      <c r="F272" s="83"/>
      <c r="G272" s="144">
        <f>G273</f>
        <v>500933.3</v>
      </c>
      <c r="H272" s="144">
        <f>H273</f>
        <v>500933.3</v>
      </c>
      <c r="I272" s="216">
        <f t="shared" si="28"/>
        <v>1</v>
      </c>
      <c r="J272" s="52"/>
    </row>
    <row r="273" spans="1:10">
      <c r="A273" s="6" t="s">
        <v>559</v>
      </c>
      <c r="B273" s="12">
        <v>650</v>
      </c>
      <c r="C273" s="12" t="s">
        <v>646</v>
      </c>
      <c r="D273" s="12" t="s">
        <v>646</v>
      </c>
      <c r="E273" s="38"/>
      <c r="F273" s="12"/>
      <c r="G273" s="205">
        <f>G274+G280</f>
        <v>500933.3</v>
      </c>
      <c r="H273" s="205">
        <f>H274+H280</f>
        <v>500933.3</v>
      </c>
      <c r="I273" s="215">
        <f t="shared" si="28"/>
        <v>1</v>
      </c>
      <c r="J273" s="52"/>
    </row>
    <row r="274" spans="1:10" ht="51.75" customHeight="1">
      <c r="A274" s="20" t="s">
        <v>558</v>
      </c>
      <c r="B274" s="12">
        <v>650</v>
      </c>
      <c r="C274" s="12" t="s">
        <v>646</v>
      </c>
      <c r="D274" s="12" t="s">
        <v>646</v>
      </c>
      <c r="E274" s="38" t="s">
        <v>10</v>
      </c>
      <c r="F274" s="6"/>
      <c r="G274" s="232">
        <f t="shared" ref="G274:H278" si="34">G275</f>
        <v>477755.3</v>
      </c>
      <c r="H274" s="232">
        <f t="shared" si="34"/>
        <v>477755.3</v>
      </c>
      <c r="I274" s="215">
        <f t="shared" si="28"/>
        <v>1</v>
      </c>
      <c r="J274" s="52"/>
    </row>
    <row r="275" spans="1:10" ht="74.25" customHeight="1">
      <c r="A275" s="20" t="s">
        <v>394</v>
      </c>
      <c r="B275" s="12" t="s">
        <v>648</v>
      </c>
      <c r="C275" s="12" t="s">
        <v>646</v>
      </c>
      <c r="D275" s="12" t="s">
        <v>646</v>
      </c>
      <c r="E275" s="12" t="s">
        <v>434</v>
      </c>
      <c r="F275" s="6"/>
      <c r="G275" s="232">
        <f t="shared" si="34"/>
        <v>477755.3</v>
      </c>
      <c r="H275" s="232">
        <f t="shared" si="34"/>
        <v>477755.3</v>
      </c>
      <c r="I275" s="215">
        <f t="shared" si="28"/>
        <v>1</v>
      </c>
      <c r="J275" s="52"/>
    </row>
    <row r="276" spans="1:10" ht="59.25" customHeight="1">
      <c r="A276" s="225" t="s">
        <v>397</v>
      </c>
      <c r="B276" s="12" t="s">
        <v>648</v>
      </c>
      <c r="C276" s="12" t="s">
        <v>646</v>
      </c>
      <c r="D276" s="12" t="s">
        <v>646</v>
      </c>
      <c r="E276" s="12" t="s">
        <v>439</v>
      </c>
      <c r="F276" s="12"/>
      <c r="G276" s="232">
        <f t="shared" si="34"/>
        <v>477755.3</v>
      </c>
      <c r="H276" s="232">
        <f t="shared" si="34"/>
        <v>477755.3</v>
      </c>
      <c r="I276" s="215">
        <f t="shared" si="28"/>
        <v>1</v>
      </c>
      <c r="J276" s="52"/>
    </row>
    <row r="277" spans="1:10" ht="54" customHeight="1">
      <c r="A277" s="6" t="s">
        <v>398</v>
      </c>
      <c r="B277" s="12">
        <v>650</v>
      </c>
      <c r="C277" s="12" t="s">
        <v>646</v>
      </c>
      <c r="D277" s="12" t="s">
        <v>646</v>
      </c>
      <c r="E277" s="38" t="s">
        <v>472</v>
      </c>
      <c r="F277" s="12"/>
      <c r="G277" s="205">
        <f t="shared" si="34"/>
        <v>477755.3</v>
      </c>
      <c r="H277" s="205">
        <f t="shared" si="34"/>
        <v>477755.3</v>
      </c>
      <c r="I277" s="215">
        <f t="shared" si="28"/>
        <v>1</v>
      </c>
      <c r="J277" s="52"/>
    </row>
    <row r="278" spans="1:10">
      <c r="A278" s="6" t="s">
        <v>625</v>
      </c>
      <c r="B278" s="12">
        <v>650</v>
      </c>
      <c r="C278" s="12" t="s">
        <v>646</v>
      </c>
      <c r="D278" s="12" t="s">
        <v>646</v>
      </c>
      <c r="E278" s="38" t="s">
        <v>472</v>
      </c>
      <c r="F278" s="12">
        <v>500</v>
      </c>
      <c r="G278" s="205">
        <f t="shared" si="34"/>
        <v>477755.3</v>
      </c>
      <c r="H278" s="205">
        <f t="shared" si="34"/>
        <v>477755.3</v>
      </c>
      <c r="I278" s="215">
        <f t="shared" si="28"/>
        <v>1</v>
      </c>
      <c r="J278" s="52"/>
    </row>
    <row r="279" spans="1:10">
      <c r="A279" s="6" t="s">
        <v>626</v>
      </c>
      <c r="B279" s="12">
        <v>650</v>
      </c>
      <c r="C279" s="12" t="s">
        <v>646</v>
      </c>
      <c r="D279" s="12" t="s">
        <v>646</v>
      </c>
      <c r="E279" s="38" t="s">
        <v>472</v>
      </c>
      <c r="F279" s="12">
        <v>540</v>
      </c>
      <c r="G279" s="205">
        <v>477755.3</v>
      </c>
      <c r="H279" s="205">
        <v>477755.3</v>
      </c>
      <c r="I279" s="215">
        <f t="shared" si="28"/>
        <v>1</v>
      </c>
      <c r="J279" s="52"/>
    </row>
    <row r="280" spans="1:10" ht="64.5" customHeight="1">
      <c r="A280" s="20" t="s">
        <v>560</v>
      </c>
      <c r="B280" s="12" t="s">
        <v>648</v>
      </c>
      <c r="C280" s="12" t="s">
        <v>646</v>
      </c>
      <c r="D280" s="12" t="s">
        <v>646</v>
      </c>
      <c r="E280" s="38" t="s">
        <v>21</v>
      </c>
      <c r="F280" s="12"/>
      <c r="G280" s="205">
        <f>G281</f>
        <v>23178</v>
      </c>
      <c r="H280" s="205">
        <f>H281</f>
        <v>23178</v>
      </c>
      <c r="I280" s="215">
        <f t="shared" si="28"/>
        <v>1</v>
      </c>
      <c r="J280" s="52"/>
    </row>
    <row r="281" spans="1:10" ht="63" customHeight="1">
      <c r="A281" s="70" t="s">
        <v>426</v>
      </c>
      <c r="B281" s="12" t="s">
        <v>648</v>
      </c>
      <c r="C281" s="12" t="s">
        <v>646</v>
      </c>
      <c r="D281" s="12" t="s">
        <v>646</v>
      </c>
      <c r="E281" s="38" t="s">
        <v>473</v>
      </c>
      <c r="F281" s="12"/>
      <c r="G281" s="205">
        <f>G286+G282</f>
        <v>23178</v>
      </c>
      <c r="H281" s="205">
        <f>H286+H282</f>
        <v>23178</v>
      </c>
      <c r="I281" s="215">
        <f t="shared" si="28"/>
        <v>1</v>
      </c>
      <c r="J281" s="52"/>
    </row>
    <row r="282" spans="1:10">
      <c r="A282" s="70" t="s">
        <v>561</v>
      </c>
      <c r="B282" s="12" t="s">
        <v>648</v>
      </c>
      <c r="C282" s="12" t="s">
        <v>646</v>
      </c>
      <c r="D282" s="12" t="s">
        <v>646</v>
      </c>
      <c r="E282" s="38" t="s">
        <v>562</v>
      </c>
      <c r="F282" s="12"/>
      <c r="G282" s="205">
        <f t="shared" ref="G282:H284" si="35">G283</f>
        <v>3000</v>
      </c>
      <c r="H282" s="205">
        <f t="shared" si="35"/>
        <v>3000</v>
      </c>
      <c r="I282" s="215">
        <f t="shared" si="28"/>
        <v>1</v>
      </c>
      <c r="J282" s="52"/>
    </row>
    <row r="283" spans="1:10" ht="25.5">
      <c r="A283" s="6" t="s">
        <v>124</v>
      </c>
      <c r="B283" s="12" t="s">
        <v>648</v>
      </c>
      <c r="C283" s="12" t="s">
        <v>646</v>
      </c>
      <c r="D283" s="12" t="s">
        <v>646</v>
      </c>
      <c r="E283" s="38" t="s">
        <v>562</v>
      </c>
      <c r="F283" s="12" t="s">
        <v>651</v>
      </c>
      <c r="G283" s="205">
        <f t="shared" si="35"/>
        <v>3000</v>
      </c>
      <c r="H283" s="205">
        <f t="shared" si="35"/>
        <v>3000</v>
      </c>
      <c r="I283" s="215">
        <f t="shared" si="28"/>
        <v>1</v>
      </c>
      <c r="J283" s="52"/>
    </row>
    <row r="284" spans="1:10" s="187" customFormat="1" ht="38.25">
      <c r="A284" s="6" t="s">
        <v>670</v>
      </c>
      <c r="B284" s="12" t="s">
        <v>648</v>
      </c>
      <c r="C284" s="12" t="s">
        <v>646</v>
      </c>
      <c r="D284" s="12" t="s">
        <v>646</v>
      </c>
      <c r="E284" s="38" t="s">
        <v>562</v>
      </c>
      <c r="F284" s="12" t="s">
        <v>652</v>
      </c>
      <c r="G284" s="205">
        <f t="shared" si="35"/>
        <v>3000</v>
      </c>
      <c r="H284" s="205">
        <f t="shared" si="35"/>
        <v>3000</v>
      </c>
      <c r="I284" s="215">
        <f t="shared" si="28"/>
        <v>1</v>
      </c>
      <c r="J284" s="186"/>
    </row>
    <row r="285" spans="1:10" s="187" customFormat="1">
      <c r="A285" s="6" t="s">
        <v>400</v>
      </c>
      <c r="B285" s="12" t="s">
        <v>648</v>
      </c>
      <c r="C285" s="12" t="s">
        <v>646</v>
      </c>
      <c r="D285" s="12" t="s">
        <v>646</v>
      </c>
      <c r="E285" s="38" t="s">
        <v>562</v>
      </c>
      <c r="F285" s="12" t="s">
        <v>653</v>
      </c>
      <c r="G285" s="205">
        <f>10183.4+2596.6-9780</f>
        <v>3000</v>
      </c>
      <c r="H285" s="205">
        <f>10183.4+2596.6-9780</f>
        <v>3000</v>
      </c>
      <c r="I285" s="215">
        <f t="shared" si="28"/>
        <v>1</v>
      </c>
      <c r="J285" s="186"/>
    </row>
    <row r="286" spans="1:10" ht="38.25">
      <c r="A286" s="21" t="s">
        <v>427</v>
      </c>
      <c r="B286" s="12" t="s">
        <v>648</v>
      </c>
      <c r="C286" s="12" t="s">
        <v>646</v>
      </c>
      <c r="D286" s="12" t="s">
        <v>646</v>
      </c>
      <c r="E286" s="38" t="s">
        <v>474</v>
      </c>
      <c r="F286" s="12"/>
      <c r="G286" s="205">
        <f t="shared" ref="G286:H288" si="36">G287</f>
        <v>20178</v>
      </c>
      <c r="H286" s="205">
        <f t="shared" si="36"/>
        <v>20178</v>
      </c>
      <c r="I286" s="215">
        <f t="shared" si="28"/>
        <v>1</v>
      </c>
      <c r="J286" s="52"/>
    </row>
    <row r="287" spans="1:10" ht="25.5">
      <c r="A287" s="6" t="s">
        <v>124</v>
      </c>
      <c r="B287" s="12" t="s">
        <v>648</v>
      </c>
      <c r="C287" s="12" t="s">
        <v>646</v>
      </c>
      <c r="D287" s="12" t="s">
        <v>646</v>
      </c>
      <c r="E287" s="38" t="s">
        <v>474</v>
      </c>
      <c r="F287" s="12" t="s">
        <v>651</v>
      </c>
      <c r="G287" s="205">
        <f t="shared" si="36"/>
        <v>20178</v>
      </c>
      <c r="H287" s="205">
        <f t="shared" si="36"/>
        <v>20178</v>
      </c>
      <c r="I287" s="215">
        <f t="shared" si="28"/>
        <v>1</v>
      </c>
      <c r="J287" s="52"/>
    </row>
    <row r="288" spans="1:10" ht="38.25">
      <c r="A288" s="6" t="s">
        <v>670</v>
      </c>
      <c r="B288" s="12" t="s">
        <v>648</v>
      </c>
      <c r="C288" s="12" t="s">
        <v>646</v>
      </c>
      <c r="D288" s="12" t="s">
        <v>646</v>
      </c>
      <c r="E288" s="38" t="s">
        <v>474</v>
      </c>
      <c r="F288" s="12" t="s">
        <v>652</v>
      </c>
      <c r="G288" s="205">
        <f t="shared" si="36"/>
        <v>20178</v>
      </c>
      <c r="H288" s="205">
        <f t="shared" si="36"/>
        <v>20178</v>
      </c>
      <c r="I288" s="215">
        <f t="shared" si="28"/>
        <v>1</v>
      </c>
      <c r="J288" s="52"/>
    </row>
    <row r="289" spans="1:10">
      <c r="A289" s="6" t="s">
        <v>400</v>
      </c>
      <c r="B289" s="12" t="s">
        <v>648</v>
      </c>
      <c r="C289" s="12" t="s">
        <v>646</v>
      </c>
      <c r="D289" s="12" t="s">
        <v>646</v>
      </c>
      <c r="E289" s="38" t="s">
        <v>474</v>
      </c>
      <c r="F289" s="12" t="s">
        <v>653</v>
      </c>
      <c r="G289" s="205">
        <f>5000+50000-34822</f>
        <v>20178</v>
      </c>
      <c r="H289" s="205">
        <f>5000+50000-34822</f>
        <v>20178</v>
      </c>
      <c r="I289" s="215">
        <f t="shared" si="28"/>
        <v>1</v>
      </c>
      <c r="J289" s="52"/>
    </row>
    <row r="290" spans="1:10">
      <c r="A290" s="91" t="s">
        <v>661</v>
      </c>
      <c r="B290" s="83">
        <v>650</v>
      </c>
      <c r="C290" s="83" t="s">
        <v>643</v>
      </c>
      <c r="D290" s="83"/>
      <c r="E290" s="90"/>
      <c r="F290" s="83"/>
      <c r="G290" s="144">
        <f>G291</f>
        <v>9855365.2199999988</v>
      </c>
      <c r="H290" s="144">
        <f>H291</f>
        <v>9779312.8099999987</v>
      </c>
      <c r="I290" s="214">
        <f t="shared" si="28"/>
        <v>0.99228314645857441</v>
      </c>
      <c r="J290" s="52"/>
    </row>
    <row r="291" spans="1:10">
      <c r="A291" s="6" t="s">
        <v>611</v>
      </c>
      <c r="B291" s="12">
        <v>650</v>
      </c>
      <c r="C291" s="12" t="s">
        <v>643</v>
      </c>
      <c r="D291" s="12" t="s">
        <v>639</v>
      </c>
      <c r="E291" s="38"/>
      <c r="F291" s="12"/>
      <c r="G291" s="205">
        <f>G292</f>
        <v>9855365.2199999988</v>
      </c>
      <c r="H291" s="205">
        <f>H292</f>
        <v>9779312.8099999987</v>
      </c>
      <c r="I291" s="215">
        <f t="shared" si="28"/>
        <v>0.99228314645857441</v>
      </c>
      <c r="J291" s="52"/>
    </row>
    <row r="292" spans="1:10" ht="50.25" customHeight="1">
      <c r="A292" s="20" t="s">
        <v>560</v>
      </c>
      <c r="B292" s="39" t="s">
        <v>648</v>
      </c>
      <c r="C292" s="39" t="s">
        <v>643</v>
      </c>
      <c r="D292" s="38" t="s">
        <v>639</v>
      </c>
      <c r="E292" s="38" t="s">
        <v>21</v>
      </c>
      <c r="F292" s="39"/>
      <c r="G292" s="205">
        <f>G293+G306</f>
        <v>9855365.2199999988</v>
      </c>
      <c r="H292" s="205">
        <f>H293+H306</f>
        <v>9779312.8099999987</v>
      </c>
      <c r="I292" s="215">
        <f t="shared" si="28"/>
        <v>0.99228314645857441</v>
      </c>
      <c r="J292" s="52"/>
    </row>
    <row r="293" spans="1:10" ht="30" customHeight="1">
      <c r="A293" s="70" t="s">
        <v>428</v>
      </c>
      <c r="B293" s="39" t="s">
        <v>648</v>
      </c>
      <c r="C293" s="39" t="s">
        <v>643</v>
      </c>
      <c r="D293" s="38" t="s">
        <v>639</v>
      </c>
      <c r="E293" s="39" t="s">
        <v>475</v>
      </c>
      <c r="F293" s="32"/>
      <c r="G293" s="233">
        <f>G298+G294+G302</f>
        <v>1147827.54</v>
      </c>
      <c r="H293" s="233">
        <f>H298+H294+H302</f>
        <v>1147827.54</v>
      </c>
      <c r="I293" s="215">
        <f t="shared" si="28"/>
        <v>1</v>
      </c>
      <c r="J293" s="52"/>
    </row>
    <row r="294" spans="1:10" ht="21" customHeight="1">
      <c r="A294" s="70" t="s">
        <v>563</v>
      </c>
      <c r="B294" s="39" t="s">
        <v>648</v>
      </c>
      <c r="C294" s="39" t="s">
        <v>643</v>
      </c>
      <c r="D294" s="38" t="s">
        <v>639</v>
      </c>
      <c r="E294" s="39" t="s">
        <v>564</v>
      </c>
      <c r="F294" s="32"/>
      <c r="G294" s="233">
        <f t="shared" ref="G294:H296" si="37">G295</f>
        <v>280754.28999999998</v>
      </c>
      <c r="H294" s="233">
        <f t="shared" si="37"/>
        <v>280754.28999999998</v>
      </c>
      <c r="I294" s="215">
        <f t="shared" si="28"/>
        <v>1</v>
      </c>
      <c r="J294" s="52"/>
    </row>
    <row r="295" spans="1:10" ht="36" customHeight="1">
      <c r="A295" s="6" t="s">
        <v>124</v>
      </c>
      <c r="B295" s="39" t="s">
        <v>648</v>
      </c>
      <c r="C295" s="39" t="s">
        <v>643</v>
      </c>
      <c r="D295" s="38" t="s">
        <v>639</v>
      </c>
      <c r="E295" s="39" t="s">
        <v>564</v>
      </c>
      <c r="F295" s="227">
        <v>200</v>
      </c>
      <c r="G295" s="233">
        <f t="shared" si="37"/>
        <v>280754.28999999998</v>
      </c>
      <c r="H295" s="233">
        <f t="shared" si="37"/>
        <v>280754.28999999998</v>
      </c>
      <c r="I295" s="215">
        <f t="shared" si="28"/>
        <v>1</v>
      </c>
      <c r="J295" s="52"/>
    </row>
    <row r="296" spans="1:10" ht="38.25">
      <c r="A296" s="6" t="s">
        <v>670</v>
      </c>
      <c r="B296" s="39" t="s">
        <v>648</v>
      </c>
      <c r="C296" s="39" t="s">
        <v>643</v>
      </c>
      <c r="D296" s="38" t="s">
        <v>639</v>
      </c>
      <c r="E296" s="39" t="s">
        <v>564</v>
      </c>
      <c r="F296" s="227">
        <v>240</v>
      </c>
      <c r="G296" s="233">
        <f t="shared" si="37"/>
        <v>280754.28999999998</v>
      </c>
      <c r="H296" s="233">
        <f t="shared" si="37"/>
        <v>280754.28999999998</v>
      </c>
      <c r="I296" s="215">
        <f t="shared" si="28"/>
        <v>1</v>
      </c>
      <c r="J296" s="52"/>
    </row>
    <row r="297" spans="1:10">
      <c r="A297" s="6" t="s">
        <v>400</v>
      </c>
      <c r="B297" s="39" t="s">
        <v>648</v>
      </c>
      <c r="C297" s="39" t="s">
        <v>643</v>
      </c>
      <c r="D297" s="38" t="s">
        <v>639</v>
      </c>
      <c r="E297" s="39" t="s">
        <v>564</v>
      </c>
      <c r="F297" s="227">
        <v>244</v>
      </c>
      <c r="G297" s="233">
        <f>150000+200000-34483-34762.71</f>
        <v>280754.28999999998</v>
      </c>
      <c r="H297" s="233">
        <f>150000+200000-34483-34762.71</f>
        <v>280754.28999999998</v>
      </c>
      <c r="I297" s="215">
        <f t="shared" si="28"/>
        <v>1</v>
      </c>
      <c r="J297" s="52"/>
    </row>
    <row r="298" spans="1:10" ht="38.25">
      <c r="A298" s="21" t="s">
        <v>427</v>
      </c>
      <c r="B298" s="39">
        <v>650</v>
      </c>
      <c r="C298" s="39" t="s">
        <v>643</v>
      </c>
      <c r="D298" s="38" t="s">
        <v>639</v>
      </c>
      <c r="E298" s="39" t="s">
        <v>476</v>
      </c>
      <c r="F298" s="228"/>
      <c r="G298" s="233">
        <f>G299</f>
        <v>617073.25</v>
      </c>
      <c r="H298" s="233">
        <f>H299</f>
        <v>617073.25</v>
      </c>
      <c r="I298" s="215">
        <f t="shared" si="28"/>
        <v>1</v>
      </c>
      <c r="J298" s="52"/>
    </row>
    <row r="299" spans="1:10" ht="25.5">
      <c r="A299" s="6" t="s">
        <v>124</v>
      </c>
      <c r="B299" s="12">
        <v>650</v>
      </c>
      <c r="C299" s="12" t="s">
        <v>643</v>
      </c>
      <c r="D299" s="38" t="s">
        <v>639</v>
      </c>
      <c r="E299" s="39" t="s">
        <v>476</v>
      </c>
      <c r="F299" s="12">
        <v>200</v>
      </c>
      <c r="G299" s="231">
        <f>G301</f>
        <v>617073.25</v>
      </c>
      <c r="H299" s="231">
        <f>H301</f>
        <v>617073.25</v>
      </c>
      <c r="I299" s="215">
        <f t="shared" si="28"/>
        <v>1</v>
      </c>
      <c r="J299" s="52"/>
    </row>
    <row r="300" spans="1:10" ht="38.25">
      <c r="A300" s="6" t="s">
        <v>670</v>
      </c>
      <c r="B300" s="12">
        <v>650</v>
      </c>
      <c r="C300" s="12" t="s">
        <v>643</v>
      </c>
      <c r="D300" s="38" t="s">
        <v>639</v>
      </c>
      <c r="E300" s="39" t="s">
        <v>476</v>
      </c>
      <c r="F300" s="12">
        <v>240</v>
      </c>
      <c r="G300" s="231">
        <f>G301</f>
        <v>617073.25</v>
      </c>
      <c r="H300" s="231">
        <f>H301</f>
        <v>617073.25</v>
      </c>
      <c r="I300" s="215">
        <f t="shared" si="28"/>
        <v>1</v>
      </c>
      <c r="J300" s="52"/>
    </row>
    <row r="301" spans="1:10">
      <c r="A301" s="6" t="s">
        <v>400</v>
      </c>
      <c r="B301" s="12">
        <v>650</v>
      </c>
      <c r="C301" s="12" t="s">
        <v>643</v>
      </c>
      <c r="D301" s="38" t="s">
        <v>639</v>
      </c>
      <c r="E301" s="39" t="s">
        <v>476</v>
      </c>
      <c r="F301" s="12">
        <v>244</v>
      </c>
      <c r="G301" s="205">
        <f>23800+84502.04+279971.21+228800</f>
        <v>617073.25</v>
      </c>
      <c r="H301" s="205">
        <f>23800+84502.04+279971.21+228800</f>
        <v>617073.25</v>
      </c>
      <c r="I301" s="215">
        <f t="shared" si="28"/>
        <v>1</v>
      </c>
      <c r="J301" s="52"/>
    </row>
    <row r="302" spans="1:10" ht="25.5">
      <c r="A302" s="6" t="s">
        <v>565</v>
      </c>
      <c r="B302" s="39" t="s">
        <v>648</v>
      </c>
      <c r="C302" s="39" t="s">
        <v>643</v>
      </c>
      <c r="D302" s="38" t="s">
        <v>639</v>
      </c>
      <c r="E302" s="39" t="s">
        <v>566</v>
      </c>
      <c r="F302" s="39"/>
      <c r="G302" s="205">
        <f t="shared" ref="G302:H304" si="38">G303</f>
        <v>250000</v>
      </c>
      <c r="H302" s="205">
        <f t="shared" si="38"/>
        <v>250000</v>
      </c>
      <c r="I302" s="215">
        <f t="shared" si="28"/>
        <v>1</v>
      </c>
      <c r="J302" s="52"/>
    </row>
    <row r="303" spans="1:10" ht="25.5">
      <c r="A303" s="6" t="s">
        <v>124</v>
      </c>
      <c r="B303" s="39" t="s">
        <v>648</v>
      </c>
      <c r="C303" s="39" t="s">
        <v>643</v>
      </c>
      <c r="D303" s="38" t="s">
        <v>639</v>
      </c>
      <c r="E303" s="39" t="s">
        <v>566</v>
      </c>
      <c r="F303" s="12">
        <v>200</v>
      </c>
      <c r="G303" s="205">
        <f t="shared" si="38"/>
        <v>250000</v>
      </c>
      <c r="H303" s="205">
        <f t="shared" si="38"/>
        <v>250000</v>
      </c>
      <c r="I303" s="215">
        <f t="shared" si="28"/>
        <v>1</v>
      </c>
      <c r="J303" s="52"/>
    </row>
    <row r="304" spans="1:10" ht="38.25">
      <c r="A304" s="6" t="s">
        <v>670</v>
      </c>
      <c r="B304" s="39" t="s">
        <v>648</v>
      </c>
      <c r="C304" s="39" t="s">
        <v>643</v>
      </c>
      <c r="D304" s="38" t="s">
        <v>639</v>
      </c>
      <c r="E304" s="39" t="s">
        <v>566</v>
      </c>
      <c r="F304" s="12">
        <v>240</v>
      </c>
      <c r="G304" s="205">
        <f t="shared" si="38"/>
        <v>250000</v>
      </c>
      <c r="H304" s="205">
        <f t="shared" si="38"/>
        <v>250000</v>
      </c>
      <c r="I304" s="215">
        <f t="shared" si="28"/>
        <v>1</v>
      </c>
      <c r="J304" s="52"/>
    </row>
    <row r="305" spans="1:10">
      <c r="A305" s="6" t="s">
        <v>400</v>
      </c>
      <c r="B305" s="39" t="s">
        <v>648</v>
      </c>
      <c r="C305" s="39" t="s">
        <v>643</v>
      </c>
      <c r="D305" s="38" t="s">
        <v>639</v>
      </c>
      <c r="E305" s="39" t="s">
        <v>566</v>
      </c>
      <c r="F305" s="12">
        <v>244</v>
      </c>
      <c r="G305" s="205">
        <f>250000</f>
        <v>250000</v>
      </c>
      <c r="H305" s="205">
        <f>250000</f>
        <v>250000</v>
      </c>
      <c r="I305" s="215">
        <f t="shared" si="28"/>
        <v>1</v>
      </c>
      <c r="J305" s="52"/>
    </row>
    <row r="306" spans="1:10" ht="25.5">
      <c r="A306" s="70" t="s">
        <v>429</v>
      </c>
      <c r="B306" s="39" t="s">
        <v>648</v>
      </c>
      <c r="C306" s="39" t="s">
        <v>643</v>
      </c>
      <c r="D306" s="38" t="s">
        <v>639</v>
      </c>
      <c r="E306" s="39" t="s">
        <v>477</v>
      </c>
      <c r="F306" s="228"/>
      <c r="G306" s="205">
        <f>G307+G321</f>
        <v>8707537.6799999997</v>
      </c>
      <c r="H306" s="205">
        <f>H307+H321</f>
        <v>8631485.2699999996</v>
      </c>
      <c r="I306" s="215">
        <f t="shared" ref="I306:I342" si="39">H306/G306</f>
        <v>0.99126591089296323</v>
      </c>
      <c r="J306" s="52"/>
    </row>
    <row r="307" spans="1:10" ht="42.75" customHeight="1">
      <c r="A307" s="21" t="s">
        <v>88</v>
      </c>
      <c r="B307" s="39">
        <v>650</v>
      </c>
      <c r="C307" s="39" t="s">
        <v>643</v>
      </c>
      <c r="D307" s="38" t="s">
        <v>639</v>
      </c>
      <c r="E307" s="39" t="s">
        <v>478</v>
      </c>
      <c r="F307" s="228"/>
      <c r="G307" s="205">
        <f>G308+G313+G317</f>
        <v>5553537.6800000006</v>
      </c>
      <c r="H307" s="205">
        <f>H308+H313+H317</f>
        <v>5477485.2700000005</v>
      </c>
      <c r="I307" s="215">
        <f t="shared" si="39"/>
        <v>0.98630559215004732</v>
      </c>
      <c r="J307" s="52"/>
    </row>
    <row r="308" spans="1:10" ht="75" customHeight="1">
      <c r="A308" s="20" t="s">
        <v>632</v>
      </c>
      <c r="B308" s="12">
        <v>650</v>
      </c>
      <c r="C308" s="39" t="s">
        <v>643</v>
      </c>
      <c r="D308" s="38" t="s">
        <v>639</v>
      </c>
      <c r="E308" s="39" t="s">
        <v>478</v>
      </c>
      <c r="F308" s="12">
        <v>100</v>
      </c>
      <c r="G308" s="205">
        <f>G309</f>
        <v>4280465.53</v>
      </c>
      <c r="H308" s="205">
        <f>H309</f>
        <v>4280465.53</v>
      </c>
      <c r="I308" s="215">
        <f t="shared" si="39"/>
        <v>1</v>
      </c>
      <c r="J308" s="188"/>
    </row>
    <row r="309" spans="1:10" ht="25.5">
      <c r="A309" s="6" t="s">
        <v>633</v>
      </c>
      <c r="B309" s="12">
        <v>650</v>
      </c>
      <c r="C309" s="39" t="s">
        <v>643</v>
      </c>
      <c r="D309" s="40" t="s">
        <v>639</v>
      </c>
      <c r="E309" s="39" t="s">
        <v>478</v>
      </c>
      <c r="F309" s="12">
        <v>110</v>
      </c>
      <c r="G309" s="205">
        <f>G310+G311+G312</f>
        <v>4280465.53</v>
      </c>
      <c r="H309" s="205">
        <f>H310+H311+H312</f>
        <v>4280465.53</v>
      </c>
      <c r="I309" s="215">
        <f t="shared" si="39"/>
        <v>1</v>
      </c>
      <c r="J309" s="52"/>
    </row>
    <row r="310" spans="1:10">
      <c r="A310" s="6" t="s">
        <v>218</v>
      </c>
      <c r="B310" s="12">
        <v>650</v>
      </c>
      <c r="C310" s="39" t="s">
        <v>643</v>
      </c>
      <c r="D310" s="40" t="s">
        <v>639</v>
      </c>
      <c r="E310" s="39" t="s">
        <v>478</v>
      </c>
      <c r="F310" s="12">
        <v>111</v>
      </c>
      <c r="G310" s="205">
        <f>3226780+1533.18</f>
        <v>3228313.18</v>
      </c>
      <c r="H310" s="205">
        <f>3226780+1533.18</f>
        <v>3228313.18</v>
      </c>
      <c r="I310" s="216">
        <f t="shared" si="39"/>
        <v>1</v>
      </c>
      <c r="J310" s="52"/>
    </row>
    <row r="311" spans="1:10" ht="30.75" customHeight="1">
      <c r="A311" s="6" t="s">
        <v>219</v>
      </c>
      <c r="B311" s="12">
        <v>650</v>
      </c>
      <c r="C311" s="39" t="s">
        <v>643</v>
      </c>
      <c r="D311" s="40" t="s">
        <v>639</v>
      </c>
      <c r="E311" s="39" t="s">
        <v>478</v>
      </c>
      <c r="F311" s="12">
        <v>112</v>
      </c>
      <c r="G311" s="205">
        <f>1200+250000+7012-100000-25097.6-7012-1200-7646.9</f>
        <v>117255.5</v>
      </c>
      <c r="H311" s="205">
        <f>1200+250000+7012-100000-25097.6-7012-1200-7646.9</f>
        <v>117255.5</v>
      </c>
      <c r="I311" s="215">
        <f t="shared" si="39"/>
        <v>1</v>
      </c>
      <c r="J311" s="52"/>
    </row>
    <row r="312" spans="1:10" ht="59.25" customHeight="1">
      <c r="A312" s="6" t="s">
        <v>220</v>
      </c>
      <c r="B312" s="12">
        <v>650</v>
      </c>
      <c r="C312" s="39" t="s">
        <v>643</v>
      </c>
      <c r="D312" s="40" t="s">
        <v>639</v>
      </c>
      <c r="E312" s="39" t="s">
        <v>478</v>
      </c>
      <c r="F312" s="12" t="s">
        <v>18</v>
      </c>
      <c r="G312" s="205">
        <f>974490-4.7-17.24-39571.21</f>
        <v>934896.85000000009</v>
      </c>
      <c r="H312" s="205">
        <f>974490-4.7-17.24-39571.21</f>
        <v>934896.85000000009</v>
      </c>
      <c r="I312" s="215">
        <f t="shared" si="39"/>
        <v>1</v>
      </c>
      <c r="J312" s="52"/>
    </row>
    <row r="313" spans="1:10" ht="36" customHeight="1">
      <c r="A313" s="6" t="s">
        <v>124</v>
      </c>
      <c r="B313" s="12">
        <v>650</v>
      </c>
      <c r="C313" s="39" t="s">
        <v>643</v>
      </c>
      <c r="D313" s="40" t="s">
        <v>639</v>
      </c>
      <c r="E313" s="39" t="s">
        <v>478</v>
      </c>
      <c r="F313" s="12">
        <v>200</v>
      </c>
      <c r="G313" s="205">
        <f>G314</f>
        <v>1256003.2100000002</v>
      </c>
      <c r="H313" s="205">
        <f>H314</f>
        <v>1179950.8</v>
      </c>
      <c r="I313" s="215">
        <f t="shared" si="39"/>
        <v>0.93944887290534862</v>
      </c>
      <c r="J313" s="52"/>
    </row>
    <row r="314" spans="1:10" ht="38.25">
      <c r="A314" s="6" t="s">
        <v>670</v>
      </c>
      <c r="B314" s="12">
        <v>650</v>
      </c>
      <c r="C314" s="39" t="s">
        <v>643</v>
      </c>
      <c r="D314" s="40" t="s">
        <v>639</v>
      </c>
      <c r="E314" s="39" t="s">
        <v>478</v>
      </c>
      <c r="F314" s="12">
        <v>240</v>
      </c>
      <c r="G314" s="205">
        <f>G315+G316</f>
        <v>1256003.2100000002</v>
      </c>
      <c r="H314" s="205">
        <f>H315+H316</f>
        <v>1179950.8</v>
      </c>
      <c r="I314" s="215">
        <f t="shared" si="39"/>
        <v>0.93944887290534862</v>
      </c>
      <c r="J314" s="52"/>
    </row>
    <row r="315" spans="1:10" ht="25.5">
      <c r="A315" s="6" t="s">
        <v>629</v>
      </c>
      <c r="B315" s="12">
        <v>650</v>
      </c>
      <c r="C315" s="39" t="s">
        <v>643</v>
      </c>
      <c r="D315" s="40" t="s">
        <v>639</v>
      </c>
      <c r="E315" s="39" t="s">
        <v>478</v>
      </c>
      <c r="F315" s="12">
        <v>242</v>
      </c>
      <c r="G315" s="205">
        <f>37659.03+5900</f>
        <v>43559.03</v>
      </c>
      <c r="H315" s="205">
        <f>29503.9+5900</f>
        <v>35403.9</v>
      </c>
      <c r="I315" s="215">
        <f t="shared" si="39"/>
        <v>0.81277980708018527</v>
      </c>
      <c r="J315" s="52"/>
    </row>
    <row r="316" spans="1:10">
      <c r="A316" s="6" t="s">
        <v>400</v>
      </c>
      <c r="B316" s="12">
        <v>650</v>
      </c>
      <c r="C316" s="39" t="s">
        <v>643</v>
      </c>
      <c r="D316" s="40" t="s">
        <v>639</v>
      </c>
      <c r="E316" s="39" t="s">
        <v>478</v>
      </c>
      <c r="F316" s="12">
        <v>244</v>
      </c>
      <c r="G316" s="205">
        <f>47606+26690+573000+30750+3000+531398.18</f>
        <v>1212444.1800000002</v>
      </c>
      <c r="H316" s="205">
        <f>G316-67897.28</f>
        <v>1144546.9000000001</v>
      </c>
      <c r="I316" s="215">
        <f t="shared" si="39"/>
        <v>0.94399966520520551</v>
      </c>
      <c r="J316" s="52"/>
    </row>
    <row r="317" spans="1:10">
      <c r="A317" s="6" t="s">
        <v>624</v>
      </c>
      <c r="B317" s="12">
        <v>650</v>
      </c>
      <c r="C317" s="39" t="s">
        <v>643</v>
      </c>
      <c r="D317" s="40" t="s">
        <v>639</v>
      </c>
      <c r="E317" s="39" t="s">
        <v>478</v>
      </c>
      <c r="F317" s="12">
        <v>800</v>
      </c>
      <c r="G317" s="205">
        <f>G318</f>
        <v>17068.939999999999</v>
      </c>
      <c r="H317" s="205">
        <f>H318</f>
        <v>17068.939999999999</v>
      </c>
      <c r="I317" s="215">
        <f t="shared" si="39"/>
        <v>1</v>
      </c>
      <c r="J317" s="52"/>
    </row>
    <row r="318" spans="1:10">
      <c r="A318" s="6" t="s">
        <v>126</v>
      </c>
      <c r="B318" s="12">
        <v>650</v>
      </c>
      <c r="C318" s="39" t="s">
        <v>643</v>
      </c>
      <c r="D318" s="40" t="s">
        <v>639</v>
      </c>
      <c r="E318" s="39" t="s">
        <v>478</v>
      </c>
      <c r="F318" s="12">
        <v>850</v>
      </c>
      <c r="G318" s="205">
        <f>G319+G320</f>
        <v>17068.939999999999</v>
      </c>
      <c r="H318" s="205">
        <f>H319+H320</f>
        <v>17068.939999999999</v>
      </c>
      <c r="I318" s="215">
        <f t="shared" si="39"/>
        <v>1</v>
      </c>
      <c r="J318" s="52"/>
    </row>
    <row r="319" spans="1:10" ht="25.5">
      <c r="A319" s="6" t="s">
        <v>20</v>
      </c>
      <c r="B319" s="12" t="s">
        <v>648</v>
      </c>
      <c r="C319" s="39" t="s">
        <v>643</v>
      </c>
      <c r="D319" s="40" t="s">
        <v>639</v>
      </c>
      <c r="E319" s="39" t="s">
        <v>478</v>
      </c>
      <c r="F319" s="12" t="s">
        <v>19</v>
      </c>
      <c r="G319" s="205">
        <f>22500-5453</f>
        <v>17047</v>
      </c>
      <c r="H319" s="205">
        <f>22500-5453</f>
        <v>17047</v>
      </c>
      <c r="I319" s="215">
        <f t="shared" si="39"/>
        <v>1</v>
      </c>
      <c r="J319" s="52"/>
    </row>
    <row r="320" spans="1:10">
      <c r="A320" s="6" t="s">
        <v>152</v>
      </c>
      <c r="B320" s="39" t="s">
        <v>648</v>
      </c>
      <c r="C320" s="39" t="s">
        <v>643</v>
      </c>
      <c r="D320" s="40" t="s">
        <v>639</v>
      </c>
      <c r="E320" s="39" t="s">
        <v>478</v>
      </c>
      <c r="F320" s="39" t="s">
        <v>153</v>
      </c>
      <c r="G320" s="233">
        <f>4.7+17.24</f>
        <v>21.939999999999998</v>
      </c>
      <c r="H320" s="233">
        <f>4.7+17.24</f>
        <v>21.939999999999998</v>
      </c>
      <c r="I320" s="215">
        <f t="shared" si="39"/>
        <v>1</v>
      </c>
      <c r="J320" s="52"/>
    </row>
    <row r="321" spans="1:10" ht="48.75" customHeight="1">
      <c r="A321" s="6" t="s">
        <v>430</v>
      </c>
      <c r="B321" s="39" t="s">
        <v>648</v>
      </c>
      <c r="C321" s="39" t="s">
        <v>643</v>
      </c>
      <c r="D321" s="40" t="s">
        <v>639</v>
      </c>
      <c r="E321" s="39" t="s">
        <v>479</v>
      </c>
      <c r="F321" s="39"/>
      <c r="G321" s="233">
        <f>G322</f>
        <v>3154000</v>
      </c>
      <c r="H321" s="233">
        <f>H322</f>
        <v>3154000</v>
      </c>
      <c r="I321" s="215">
        <f t="shared" si="39"/>
        <v>1</v>
      </c>
      <c r="J321" s="52"/>
    </row>
    <row r="322" spans="1:10" ht="76.5" customHeight="1">
      <c r="A322" s="20" t="s">
        <v>632</v>
      </c>
      <c r="B322" s="12">
        <v>650</v>
      </c>
      <c r="C322" s="39" t="s">
        <v>643</v>
      </c>
      <c r="D322" s="38" t="s">
        <v>639</v>
      </c>
      <c r="E322" s="39" t="s">
        <v>479</v>
      </c>
      <c r="F322" s="12">
        <v>100</v>
      </c>
      <c r="G322" s="233">
        <f>G323</f>
        <v>3154000</v>
      </c>
      <c r="H322" s="233">
        <f>H323</f>
        <v>3154000</v>
      </c>
      <c r="I322" s="215">
        <f t="shared" si="39"/>
        <v>1</v>
      </c>
      <c r="J322" s="52"/>
    </row>
    <row r="323" spans="1:10" ht="25.5">
      <c r="A323" s="6" t="s">
        <v>633</v>
      </c>
      <c r="B323" s="12">
        <v>650</v>
      </c>
      <c r="C323" s="39" t="s">
        <v>643</v>
      </c>
      <c r="D323" s="40" t="s">
        <v>639</v>
      </c>
      <c r="E323" s="39" t="s">
        <v>479</v>
      </c>
      <c r="F323" s="12">
        <v>110</v>
      </c>
      <c r="G323" s="233">
        <f>G324+G325</f>
        <v>3154000</v>
      </c>
      <c r="H323" s="233">
        <f>H324+H325</f>
        <v>3154000</v>
      </c>
      <c r="I323" s="215">
        <f t="shared" si="39"/>
        <v>1</v>
      </c>
      <c r="J323" s="52"/>
    </row>
    <row r="324" spans="1:10">
      <c r="A324" s="6" t="s">
        <v>218</v>
      </c>
      <c r="B324" s="12">
        <v>650</v>
      </c>
      <c r="C324" s="39" t="s">
        <v>643</v>
      </c>
      <c r="D324" s="40" t="s">
        <v>639</v>
      </c>
      <c r="E324" s="39" t="s">
        <v>479</v>
      </c>
      <c r="F324" s="12">
        <v>111</v>
      </c>
      <c r="G324" s="233">
        <v>2422430</v>
      </c>
      <c r="H324" s="233">
        <v>2422430</v>
      </c>
      <c r="I324" s="215">
        <f t="shared" si="39"/>
        <v>1</v>
      </c>
      <c r="J324" s="52"/>
    </row>
    <row r="325" spans="1:10" ht="64.5" customHeight="1">
      <c r="A325" s="6" t="s">
        <v>220</v>
      </c>
      <c r="B325" s="39" t="s">
        <v>648</v>
      </c>
      <c r="C325" s="39" t="s">
        <v>643</v>
      </c>
      <c r="D325" s="40" t="s">
        <v>639</v>
      </c>
      <c r="E325" s="39" t="s">
        <v>479</v>
      </c>
      <c r="F325" s="39" t="s">
        <v>18</v>
      </c>
      <c r="G325" s="233">
        <v>731570</v>
      </c>
      <c r="H325" s="233">
        <v>731570</v>
      </c>
      <c r="I325" s="215">
        <f t="shared" si="39"/>
        <v>1</v>
      </c>
      <c r="J325" s="52"/>
    </row>
    <row r="326" spans="1:10">
      <c r="A326" s="91" t="s">
        <v>612</v>
      </c>
      <c r="B326" s="83">
        <v>650</v>
      </c>
      <c r="C326" s="83">
        <v>10</v>
      </c>
      <c r="D326" s="90"/>
      <c r="E326" s="83"/>
      <c r="F326" s="83"/>
      <c r="G326" s="144">
        <f t="shared" ref="G326:H332" si="40">G327</f>
        <v>216000</v>
      </c>
      <c r="H326" s="144">
        <f t="shared" si="40"/>
        <v>216000</v>
      </c>
      <c r="I326" s="216">
        <f t="shared" si="39"/>
        <v>1</v>
      </c>
      <c r="J326" s="52"/>
    </row>
    <row r="327" spans="1:10">
      <c r="A327" s="6" t="s">
        <v>613</v>
      </c>
      <c r="B327" s="12">
        <v>650</v>
      </c>
      <c r="C327" s="12">
        <v>10</v>
      </c>
      <c r="D327" s="38" t="s">
        <v>639</v>
      </c>
      <c r="E327" s="12"/>
      <c r="F327" s="12"/>
      <c r="G327" s="205">
        <f t="shared" si="40"/>
        <v>216000</v>
      </c>
      <c r="H327" s="205">
        <f t="shared" si="40"/>
        <v>216000</v>
      </c>
      <c r="I327" s="234">
        <f t="shared" si="39"/>
        <v>1</v>
      </c>
    </row>
    <row r="328" spans="1:10" ht="72.75" customHeight="1">
      <c r="A328" s="20" t="s">
        <v>558</v>
      </c>
      <c r="B328" s="12">
        <v>650</v>
      </c>
      <c r="C328" s="12">
        <v>10</v>
      </c>
      <c r="D328" s="38" t="s">
        <v>639</v>
      </c>
      <c r="E328" s="12" t="s">
        <v>10</v>
      </c>
      <c r="F328" s="12"/>
      <c r="G328" s="205">
        <f t="shared" si="40"/>
        <v>216000</v>
      </c>
      <c r="H328" s="205">
        <f t="shared" si="40"/>
        <v>216000</v>
      </c>
      <c r="I328" s="215">
        <f t="shared" si="39"/>
        <v>1</v>
      </c>
    </row>
    <row r="329" spans="1:10" ht="38.25">
      <c r="A329" s="70" t="s">
        <v>431</v>
      </c>
      <c r="B329" s="12">
        <v>650</v>
      </c>
      <c r="C329" s="12">
        <v>10</v>
      </c>
      <c r="D329" s="38" t="s">
        <v>639</v>
      </c>
      <c r="E329" s="12" t="s">
        <v>480</v>
      </c>
      <c r="F329" s="12"/>
      <c r="G329" s="205">
        <f>G331</f>
        <v>216000</v>
      </c>
      <c r="H329" s="205">
        <f>H331</f>
        <v>216000</v>
      </c>
      <c r="I329" s="215">
        <f t="shared" si="39"/>
        <v>1</v>
      </c>
    </row>
    <row r="330" spans="1:10" ht="38.25">
      <c r="A330" s="70" t="s">
        <v>104</v>
      </c>
      <c r="B330" s="12">
        <v>650</v>
      </c>
      <c r="C330" s="12">
        <v>10</v>
      </c>
      <c r="D330" s="38" t="s">
        <v>639</v>
      </c>
      <c r="E330" s="12" t="s">
        <v>481</v>
      </c>
      <c r="F330" s="12"/>
      <c r="G330" s="205">
        <f>G331</f>
        <v>216000</v>
      </c>
      <c r="H330" s="205">
        <f>H331</f>
        <v>216000</v>
      </c>
      <c r="I330" s="215">
        <f t="shared" si="39"/>
        <v>1</v>
      </c>
    </row>
    <row r="331" spans="1:10" ht="25.5">
      <c r="A331" s="6" t="s">
        <v>634</v>
      </c>
      <c r="B331" s="12">
        <v>650</v>
      </c>
      <c r="C331" s="12">
        <v>10</v>
      </c>
      <c r="D331" s="38" t="s">
        <v>639</v>
      </c>
      <c r="E331" s="12" t="s">
        <v>481</v>
      </c>
      <c r="F331" s="12">
        <v>300</v>
      </c>
      <c r="G331" s="205">
        <f t="shared" si="40"/>
        <v>216000</v>
      </c>
      <c r="H331" s="205">
        <f t="shared" si="40"/>
        <v>216000</v>
      </c>
      <c r="I331" s="215">
        <f t="shared" si="39"/>
        <v>1</v>
      </c>
    </row>
    <row r="332" spans="1:10" ht="25.5">
      <c r="A332" s="6" t="s">
        <v>567</v>
      </c>
      <c r="B332" s="12">
        <v>650</v>
      </c>
      <c r="C332" s="12">
        <v>10</v>
      </c>
      <c r="D332" s="38" t="s">
        <v>639</v>
      </c>
      <c r="E332" s="12" t="s">
        <v>481</v>
      </c>
      <c r="F332" s="12" t="s">
        <v>568</v>
      </c>
      <c r="G332" s="205">
        <f t="shared" si="40"/>
        <v>216000</v>
      </c>
      <c r="H332" s="205">
        <f t="shared" si="40"/>
        <v>216000</v>
      </c>
      <c r="I332" s="215">
        <f t="shared" si="39"/>
        <v>1</v>
      </c>
    </row>
    <row r="333" spans="1:10">
      <c r="A333" s="6" t="s">
        <v>569</v>
      </c>
      <c r="B333" s="12">
        <v>650</v>
      </c>
      <c r="C333" s="12">
        <v>10</v>
      </c>
      <c r="D333" s="38" t="s">
        <v>639</v>
      </c>
      <c r="E333" s="12" t="s">
        <v>481</v>
      </c>
      <c r="F333" s="12" t="s">
        <v>570</v>
      </c>
      <c r="G333" s="205">
        <v>216000</v>
      </c>
      <c r="H333" s="205">
        <v>216000</v>
      </c>
      <c r="I333" s="215">
        <f t="shared" si="39"/>
        <v>1</v>
      </c>
    </row>
    <row r="334" spans="1:10">
      <c r="A334" s="91" t="s">
        <v>614</v>
      </c>
      <c r="B334" s="83">
        <v>650</v>
      </c>
      <c r="C334" s="83">
        <v>11</v>
      </c>
      <c r="D334" s="90"/>
      <c r="E334" s="83"/>
      <c r="F334" s="83"/>
      <c r="G334" s="144">
        <f t="shared" ref="G334:H340" si="41">G335</f>
        <v>1535</v>
      </c>
      <c r="H334" s="144">
        <f t="shared" si="41"/>
        <v>1535</v>
      </c>
      <c r="I334" s="216">
        <f t="shared" si="39"/>
        <v>1</v>
      </c>
    </row>
    <row r="335" spans="1:10">
      <c r="A335" s="6" t="s">
        <v>636</v>
      </c>
      <c r="B335" s="12">
        <v>650</v>
      </c>
      <c r="C335" s="12">
        <v>11</v>
      </c>
      <c r="D335" s="38" t="s">
        <v>639</v>
      </c>
      <c r="E335" s="12"/>
      <c r="F335" s="12"/>
      <c r="G335" s="205">
        <f t="shared" si="41"/>
        <v>1535</v>
      </c>
      <c r="H335" s="205">
        <f t="shared" si="41"/>
        <v>1535</v>
      </c>
      <c r="I335" s="234">
        <f t="shared" si="39"/>
        <v>1</v>
      </c>
    </row>
    <row r="336" spans="1:10" ht="63.75">
      <c r="A336" s="20" t="s">
        <v>560</v>
      </c>
      <c r="B336" s="12">
        <v>650</v>
      </c>
      <c r="C336" s="12">
        <v>11</v>
      </c>
      <c r="D336" s="38" t="s">
        <v>639</v>
      </c>
      <c r="E336" s="12" t="s">
        <v>21</v>
      </c>
      <c r="F336" s="12"/>
      <c r="G336" s="205">
        <f t="shared" ref="G336:H338" si="42">G337</f>
        <v>1535</v>
      </c>
      <c r="H336" s="205">
        <f t="shared" si="42"/>
        <v>1535</v>
      </c>
      <c r="I336" s="215">
        <f t="shared" si="39"/>
        <v>1</v>
      </c>
    </row>
    <row r="337" spans="1:9" ht="60.75" customHeight="1">
      <c r="A337" s="70" t="s">
        <v>432</v>
      </c>
      <c r="B337" s="12" t="s">
        <v>648</v>
      </c>
      <c r="C337" s="12" t="s">
        <v>660</v>
      </c>
      <c r="D337" s="38" t="s">
        <v>639</v>
      </c>
      <c r="E337" s="12" t="s">
        <v>482</v>
      </c>
      <c r="F337" s="12"/>
      <c r="G337" s="205">
        <f t="shared" si="42"/>
        <v>1535</v>
      </c>
      <c r="H337" s="205">
        <f t="shared" si="42"/>
        <v>1535</v>
      </c>
      <c r="I337" s="215">
        <f t="shared" si="39"/>
        <v>1</v>
      </c>
    </row>
    <row r="338" spans="1:9" ht="25.5">
      <c r="A338" s="70" t="s">
        <v>433</v>
      </c>
      <c r="B338" s="12">
        <v>650</v>
      </c>
      <c r="C338" s="12">
        <v>11</v>
      </c>
      <c r="D338" s="38" t="s">
        <v>639</v>
      </c>
      <c r="E338" s="12" t="s">
        <v>483</v>
      </c>
      <c r="F338" s="12"/>
      <c r="G338" s="205">
        <f t="shared" si="42"/>
        <v>1535</v>
      </c>
      <c r="H338" s="205">
        <f t="shared" si="42"/>
        <v>1535</v>
      </c>
      <c r="I338" s="215">
        <f t="shared" si="39"/>
        <v>1</v>
      </c>
    </row>
    <row r="339" spans="1:9" ht="34.5" customHeight="1">
      <c r="A339" s="6" t="s">
        <v>124</v>
      </c>
      <c r="B339" s="12">
        <v>650</v>
      </c>
      <c r="C339" s="12">
        <v>11</v>
      </c>
      <c r="D339" s="38" t="s">
        <v>639</v>
      </c>
      <c r="E339" s="12" t="s">
        <v>483</v>
      </c>
      <c r="F339" s="12">
        <v>200</v>
      </c>
      <c r="G339" s="205">
        <f t="shared" si="41"/>
        <v>1535</v>
      </c>
      <c r="H339" s="205">
        <f t="shared" si="41"/>
        <v>1535</v>
      </c>
      <c r="I339" s="215">
        <f t="shared" si="39"/>
        <v>1</v>
      </c>
    </row>
    <row r="340" spans="1:9" ht="41.25" customHeight="1">
      <c r="A340" s="6" t="s">
        <v>670</v>
      </c>
      <c r="B340" s="12">
        <v>650</v>
      </c>
      <c r="C340" s="12">
        <v>11</v>
      </c>
      <c r="D340" s="38" t="s">
        <v>639</v>
      </c>
      <c r="E340" s="12" t="s">
        <v>483</v>
      </c>
      <c r="F340" s="12">
        <v>240</v>
      </c>
      <c r="G340" s="205">
        <f t="shared" si="41"/>
        <v>1535</v>
      </c>
      <c r="H340" s="205">
        <f t="shared" si="41"/>
        <v>1535</v>
      </c>
      <c r="I340" s="215">
        <f t="shared" si="39"/>
        <v>1</v>
      </c>
    </row>
    <row r="341" spans="1:9">
      <c r="A341" s="6" t="s">
        <v>400</v>
      </c>
      <c r="B341" s="12">
        <v>650</v>
      </c>
      <c r="C341" s="12">
        <v>11</v>
      </c>
      <c r="D341" s="38" t="s">
        <v>639</v>
      </c>
      <c r="E341" s="12" t="s">
        <v>483</v>
      </c>
      <c r="F341" s="12">
        <v>244</v>
      </c>
      <c r="G341" s="205">
        <f>2500+23300-24265</f>
        <v>1535</v>
      </c>
      <c r="H341" s="205">
        <f>2500+23300-24265</f>
        <v>1535</v>
      </c>
      <c r="I341" s="234">
        <f t="shared" si="39"/>
        <v>1</v>
      </c>
    </row>
    <row r="342" spans="1:9">
      <c r="A342" s="229" t="s">
        <v>637</v>
      </c>
      <c r="B342" s="229"/>
      <c r="C342" s="229"/>
      <c r="D342" s="229"/>
      <c r="E342" s="229"/>
      <c r="F342" s="229"/>
      <c r="G342" s="144">
        <f>G14+G93+G103+G143+G208+G272+G290+G326+G334</f>
        <v>72358711.390000001</v>
      </c>
      <c r="H342" s="144">
        <f>H14+H93+H103+H143+H208+H272+H290+H326+H334</f>
        <v>68067038.789999992</v>
      </c>
      <c r="I342" s="216">
        <f t="shared" si="39"/>
        <v>0.94068892994972375</v>
      </c>
    </row>
  </sheetData>
  <autoFilter ref="A11:H326"/>
  <mergeCells count="10">
    <mergeCell ref="A10:I10"/>
    <mergeCell ref="F1:I1"/>
    <mergeCell ref="E2:I2"/>
    <mergeCell ref="E3:I3"/>
    <mergeCell ref="E4:I4"/>
    <mergeCell ref="A6:H6"/>
    <mergeCell ref="F5:H5"/>
    <mergeCell ref="A7:I7"/>
    <mergeCell ref="A9:I9"/>
    <mergeCell ref="A8:I8"/>
  </mergeCells>
  <phoneticPr fontId="0" type="noConversion"/>
  <pageMargins left="0.78740157480314965" right="0" top="0.78740157480314965" bottom="0.39370078740157483" header="0" footer="0"/>
  <pageSetup paperSize="9" scale="87" fitToHeight="1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opLeftCell="A16" workbookViewId="0">
      <selection activeCell="A11" sqref="A11"/>
    </sheetView>
  </sheetViews>
  <sheetFormatPr defaultRowHeight="12.75"/>
  <cols>
    <col min="1" max="1" width="45.85546875" customWidth="1"/>
    <col min="2" max="3" width="10.7109375" customWidth="1"/>
    <col min="4" max="4" width="14" style="139" customWidth="1"/>
    <col min="5" max="5" width="12.7109375" customWidth="1"/>
    <col min="6" max="6" width="12.5703125" customWidth="1"/>
  </cols>
  <sheetData>
    <row r="1" spans="1:8">
      <c r="F1" s="52" t="s">
        <v>379</v>
      </c>
      <c r="G1" s="52"/>
      <c r="H1" s="52"/>
    </row>
    <row r="2" spans="1:8" ht="15.75" customHeight="1">
      <c r="A2" s="2"/>
      <c r="B2" s="2"/>
      <c r="E2" s="240" t="s">
        <v>675</v>
      </c>
      <c r="F2" s="240"/>
    </row>
    <row r="3" spans="1:8" ht="15.75" customHeight="1">
      <c r="A3" s="2"/>
      <c r="B3" s="2"/>
      <c r="E3" s="240" t="s">
        <v>638</v>
      </c>
      <c r="F3" s="240"/>
    </row>
    <row r="4" spans="1:8">
      <c r="A4" s="2"/>
      <c r="B4" s="2"/>
      <c r="D4" s="240" t="s">
        <v>587</v>
      </c>
      <c r="E4" s="240"/>
      <c r="F4" s="240"/>
    </row>
    <row r="5" spans="1:8" ht="15.75">
      <c r="A5" s="2"/>
      <c r="B5" s="2"/>
      <c r="C5" s="52"/>
      <c r="D5" s="52"/>
      <c r="E5" s="52"/>
      <c r="F5" s="1"/>
    </row>
    <row r="6" spans="1:8" ht="15.75">
      <c r="A6" s="2"/>
      <c r="B6" s="2"/>
      <c r="C6" s="3"/>
      <c r="D6" s="3"/>
      <c r="E6" s="3"/>
      <c r="F6" s="1"/>
    </row>
    <row r="7" spans="1:8" ht="15.75">
      <c r="A7" s="249" t="s">
        <v>373</v>
      </c>
      <c r="B7" s="249"/>
      <c r="C7" s="249"/>
      <c r="D7" s="249"/>
      <c r="E7" s="249"/>
      <c r="F7" s="249"/>
    </row>
    <row r="8" spans="1:8" ht="15.75">
      <c r="A8" s="249" t="s">
        <v>381</v>
      </c>
      <c r="B8" s="249"/>
      <c r="C8" s="249"/>
      <c r="D8" s="249"/>
      <c r="E8" s="249"/>
      <c r="F8" s="249"/>
    </row>
    <row r="9" spans="1:8" ht="15.75">
      <c r="A9" s="249" t="s">
        <v>382</v>
      </c>
      <c r="B9" s="249"/>
      <c r="C9" s="249"/>
      <c r="D9" s="249"/>
      <c r="E9" s="249"/>
      <c r="F9" s="249"/>
    </row>
    <row r="10" spans="1:8" ht="15.75">
      <c r="A10" s="250" t="s">
        <v>524</v>
      </c>
      <c r="B10" s="250"/>
      <c r="C10" s="250"/>
      <c r="D10" s="250"/>
      <c r="E10" s="250"/>
      <c r="F10" s="250"/>
    </row>
    <row r="11" spans="1:8" ht="40.5" customHeight="1">
      <c r="A11" s="46" t="s">
        <v>588</v>
      </c>
      <c r="B11" s="47" t="s">
        <v>589</v>
      </c>
      <c r="C11" s="47" t="s">
        <v>590</v>
      </c>
      <c r="D11" s="189" t="s">
        <v>380</v>
      </c>
      <c r="E11" s="189" t="s">
        <v>378</v>
      </c>
      <c r="F11" s="189" t="s">
        <v>372</v>
      </c>
    </row>
    <row r="12" spans="1:8">
      <c r="A12" s="11">
        <v>1</v>
      </c>
      <c r="B12" s="8">
        <v>2</v>
      </c>
      <c r="C12" s="8">
        <v>3</v>
      </c>
      <c r="D12" s="180">
        <v>4</v>
      </c>
      <c r="E12" s="11">
        <v>5</v>
      </c>
      <c r="F12" s="11">
        <v>6</v>
      </c>
    </row>
    <row r="13" spans="1:8" s="62" customFormat="1" ht="16.5" customHeight="1">
      <c r="A13" s="68" t="s">
        <v>592</v>
      </c>
      <c r="B13" s="87" t="s">
        <v>639</v>
      </c>
      <c r="C13" s="87"/>
      <c r="D13" s="154">
        <f ca="1">'Пр.2 (вед18)'!G14</f>
        <v>26229340</v>
      </c>
      <c r="E13" s="154">
        <f ca="1">'Пр.2 (вед18)'!H14</f>
        <v>22632257.310000002</v>
      </c>
      <c r="F13" s="190">
        <f>E13/D13</f>
        <v>0.86286034303569981</v>
      </c>
    </row>
    <row r="14" spans="1:8" ht="50.25" customHeight="1">
      <c r="A14" s="6" t="s">
        <v>593</v>
      </c>
      <c r="B14" s="12" t="s">
        <v>639</v>
      </c>
      <c r="C14" s="12" t="s">
        <v>640</v>
      </c>
      <c r="D14" s="132">
        <f ca="1">'Пр.2 (вед18)'!G15</f>
        <v>1918349.26</v>
      </c>
      <c r="E14" s="132">
        <f ca="1">'Пр.2 (вед18)'!H15</f>
        <v>1918349.26</v>
      </c>
      <c r="F14" s="191">
        <f t="shared" ref="F14:F41" si="0">E14/D14</f>
        <v>1</v>
      </c>
    </row>
    <row r="15" spans="1:8" ht="61.5" customHeight="1">
      <c r="A15" s="6" t="s">
        <v>666</v>
      </c>
      <c r="B15" s="12" t="s">
        <v>639</v>
      </c>
      <c r="C15" s="12" t="s">
        <v>641</v>
      </c>
      <c r="D15" s="132">
        <f ca="1">'Пр.2 (вед18)'!G24</f>
        <v>11628133.560000001</v>
      </c>
      <c r="E15" s="132">
        <f ca="1">'Пр.2 (вед18)'!H24</f>
        <v>11628133.560000001</v>
      </c>
      <c r="F15" s="191">
        <f t="shared" si="0"/>
        <v>1</v>
      </c>
    </row>
    <row r="16" spans="1:8" ht="16.5" customHeight="1">
      <c r="A16" s="6" t="s">
        <v>595</v>
      </c>
      <c r="B16" s="12" t="s">
        <v>639</v>
      </c>
      <c r="C16" s="12">
        <v>13</v>
      </c>
      <c r="D16" s="132">
        <f ca="1">'Пр.2 (вед18)'!G38</f>
        <v>12682857.180000002</v>
      </c>
      <c r="E16" s="132">
        <f ca="1">'Пр.2 (вед18)'!H38</f>
        <v>9085774.4900000021</v>
      </c>
      <c r="F16" s="191">
        <f t="shared" si="0"/>
        <v>0.71638230731854702</v>
      </c>
    </row>
    <row r="17" spans="1:6" s="62" customFormat="1" ht="16.5" customHeight="1">
      <c r="A17" s="68" t="s">
        <v>596</v>
      </c>
      <c r="B17" s="87" t="s">
        <v>640</v>
      </c>
      <c r="C17" s="87"/>
      <c r="D17" s="154">
        <f ca="1">D18</f>
        <v>465371.43</v>
      </c>
      <c r="E17" s="154">
        <f ca="1">E18</f>
        <v>465371.43</v>
      </c>
      <c r="F17" s="190">
        <f t="shared" si="0"/>
        <v>1</v>
      </c>
    </row>
    <row r="18" spans="1:6" ht="16.5" customHeight="1">
      <c r="A18" s="6" t="s">
        <v>597</v>
      </c>
      <c r="B18" s="12" t="s">
        <v>640</v>
      </c>
      <c r="C18" s="12" t="s">
        <v>642</v>
      </c>
      <c r="D18" s="132">
        <f ca="1">'Пр.2 (вед18)'!G94</f>
        <v>465371.43</v>
      </c>
      <c r="E18" s="132">
        <f ca="1">'Пр.2 (вед18)'!H94</f>
        <v>465371.43</v>
      </c>
      <c r="F18" s="191">
        <f t="shared" si="0"/>
        <v>1</v>
      </c>
    </row>
    <row r="19" spans="1:6" s="187" customFormat="1" ht="26.25" customHeight="1">
      <c r="A19" s="68" t="s">
        <v>598</v>
      </c>
      <c r="B19" s="87" t="s">
        <v>642</v>
      </c>
      <c r="C19" s="87"/>
      <c r="D19" s="154">
        <f ca="1">D20+D21</f>
        <v>405278.66000000003</v>
      </c>
      <c r="E19" s="154">
        <f ca="1">E20+E21</f>
        <v>405278.66000000003</v>
      </c>
      <c r="F19" s="190">
        <f t="shared" si="0"/>
        <v>1</v>
      </c>
    </row>
    <row r="20" spans="1:6" ht="16.5" customHeight="1">
      <c r="A20" s="6" t="s">
        <v>599</v>
      </c>
      <c r="B20" s="12" t="s">
        <v>642</v>
      </c>
      <c r="C20" s="12" t="s">
        <v>641</v>
      </c>
      <c r="D20" s="132">
        <f ca="1">'Пр.2 (вед18)'!G104</f>
        <v>111576.16</v>
      </c>
      <c r="E20" s="132">
        <f ca="1">'Пр.2 (вед18)'!H104</f>
        <v>111576.16</v>
      </c>
      <c r="F20" s="191">
        <f t="shared" si="0"/>
        <v>1</v>
      </c>
    </row>
    <row r="21" spans="1:6" ht="27" customHeight="1">
      <c r="A21" s="6" t="s">
        <v>600</v>
      </c>
      <c r="B21" s="12" t="s">
        <v>642</v>
      </c>
      <c r="C21" s="12">
        <v>14</v>
      </c>
      <c r="D21" s="132">
        <f ca="1">'Пр.2 (вед18)'!G117</f>
        <v>293702.5</v>
      </c>
      <c r="E21" s="132">
        <f ca="1">'Пр.2 (вед18)'!H117</f>
        <v>293702.5</v>
      </c>
      <c r="F21" s="191">
        <f t="shared" si="0"/>
        <v>1</v>
      </c>
    </row>
    <row r="22" spans="1:6" s="187" customFormat="1" ht="16.5" customHeight="1">
      <c r="A22" s="68" t="s">
        <v>601</v>
      </c>
      <c r="B22" s="87" t="s">
        <v>641</v>
      </c>
      <c r="C22" s="87"/>
      <c r="D22" s="154">
        <f ca="1">SUM(D23:D27)</f>
        <v>15505931.83</v>
      </c>
      <c r="E22" s="154">
        <f ca="1">SUM(E23:E27)</f>
        <v>15218343.790000001</v>
      </c>
      <c r="F22" s="190">
        <f t="shared" si="0"/>
        <v>0.98145303080440549</v>
      </c>
    </row>
    <row r="23" spans="1:6" ht="16.5" customHeight="1">
      <c r="A23" s="6" t="s">
        <v>602</v>
      </c>
      <c r="B23" s="12" t="s">
        <v>641</v>
      </c>
      <c r="C23" s="12" t="s">
        <v>639</v>
      </c>
      <c r="D23" s="132">
        <f ca="1">'Пр.2 (вед18)'!G144</f>
        <v>2264550.9900000002</v>
      </c>
      <c r="E23" s="132">
        <f ca="1">'Пр.2 (вед18)'!H144</f>
        <v>2264550.9900000002</v>
      </c>
      <c r="F23" s="191">
        <f t="shared" si="0"/>
        <v>1</v>
      </c>
    </row>
    <row r="24" spans="1:6" ht="27.75" customHeight="1">
      <c r="A24" s="6" t="s">
        <v>538</v>
      </c>
      <c r="B24" s="12" t="s">
        <v>641</v>
      </c>
      <c r="C24" s="12" t="s">
        <v>645</v>
      </c>
      <c r="D24" s="132">
        <f ca="1">'Пр.2 (вед18)'!G158</f>
        <v>74570.790000000008</v>
      </c>
      <c r="E24" s="132">
        <f ca="1">'Пр.2 (вед18)'!H158</f>
        <v>74570.790000000008</v>
      </c>
      <c r="F24" s="191">
        <f t="shared" si="0"/>
        <v>1</v>
      </c>
    </row>
    <row r="25" spans="1:6" ht="16.5" customHeight="1">
      <c r="A25" s="6" t="s">
        <v>603</v>
      </c>
      <c r="B25" s="12" t="s">
        <v>641</v>
      </c>
      <c r="C25" s="12" t="s">
        <v>643</v>
      </c>
      <c r="D25" s="132">
        <f ca="1">'Пр.2 (вед18)'!G173</f>
        <v>1769498.5</v>
      </c>
      <c r="E25" s="132">
        <f ca="1">'Пр.2 (вед18)'!H173</f>
        <v>1769498.5</v>
      </c>
      <c r="F25" s="191">
        <f t="shared" si="0"/>
        <v>1</v>
      </c>
    </row>
    <row r="26" spans="1:6" ht="16.5" customHeight="1">
      <c r="A26" s="6" t="s">
        <v>604</v>
      </c>
      <c r="B26" s="12" t="s">
        <v>641</v>
      </c>
      <c r="C26" s="12" t="s">
        <v>644</v>
      </c>
      <c r="D26" s="132">
        <f ca="1">'Пр.2 (вед18)'!G180</f>
        <v>10822015.109999999</v>
      </c>
      <c r="E26" s="132">
        <f ca="1">'Пр.2 (вед18)'!H180</f>
        <v>10577327.77</v>
      </c>
      <c r="F26" s="191">
        <f t="shared" si="0"/>
        <v>0.97738985415258772</v>
      </c>
    </row>
    <row r="27" spans="1:6" ht="16.5" customHeight="1">
      <c r="A27" s="6" t="s">
        <v>605</v>
      </c>
      <c r="B27" s="12" t="s">
        <v>641</v>
      </c>
      <c r="C27" s="12">
        <v>10</v>
      </c>
      <c r="D27" s="132">
        <f ca="1">'Пр.2 (вед18)'!G200</f>
        <v>575296.43999999994</v>
      </c>
      <c r="E27" s="132">
        <f ca="1">'Пр.2 (вед18)'!H200</f>
        <v>532395.74</v>
      </c>
      <c r="F27" s="191">
        <f t="shared" si="0"/>
        <v>0.92542853211467824</v>
      </c>
    </row>
    <row r="28" spans="1:6" s="187" customFormat="1" ht="16.5" customHeight="1">
      <c r="A28" s="68" t="s">
        <v>606</v>
      </c>
      <c r="B28" s="87" t="s">
        <v>645</v>
      </c>
      <c r="C28" s="87"/>
      <c r="D28" s="154">
        <f ca="1">D29+D30+D31+D32</f>
        <v>19178955.949999999</v>
      </c>
      <c r="E28" s="154">
        <f ca="1">E29+E30+E31+E32</f>
        <v>18848006.489999998</v>
      </c>
      <c r="F28" s="190">
        <f t="shared" si="0"/>
        <v>0.98274413576720265</v>
      </c>
    </row>
    <row r="29" spans="1:6" ht="16.5" customHeight="1">
      <c r="A29" s="6" t="s">
        <v>630</v>
      </c>
      <c r="B29" s="12" t="s">
        <v>645</v>
      </c>
      <c r="C29" s="12" t="s">
        <v>639</v>
      </c>
      <c r="D29" s="132">
        <f ca="1">'Пр.2 (вед18)'!G209</f>
        <v>628998</v>
      </c>
      <c r="E29" s="132">
        <f ca="1">'Пр.2 (вед18)'!H209</f>
        <v>591057.57000000007</v>
      </c>
      <c r="F29" s="191">
        <f t="shared" si="0"/>
        <v>0.93968115955853604</v>
      </c>
    </row>
    <row r="30" spans="1:6" ht="16.5" customHeight="1">
      <c r="A30" s="6" t="s">
        <v>667</v>
      </c>
      <c r="B30" s="12" t="s">
        <v>645</v>
      </c>
      <c r="C30" s="12" t="s">
        <v>640</v>
      </c>
      <c r="D30" s="132">
        <f ca="1">'Пр.2 (вед18)'!G216</f>
        <v>13866612.449999999</v>
      </c>
      <c r="E30" s="132">
        <f ca="1">'Пр.2 (вед18)'!H216</f>
        <v>13866612.449999999</v>
      </c>
      <c r="F30" s="191">
        <f t="shared" si="0"/>
        <v>1</v>
      </c>
    </row>
    <row r="31" spans="1:6" ht="16.5" customHeight="1">
      <c r="A31" s="6" t="s">
        <v>607</v>
      </c>
      <c r="B31" s="12" t="s">
        <v>645</v>
      </c>
      <c r="C31" s="12" t="s">
        <v>642</v>
      </c>
      <c r="D31" s="132">
        <f ca="1">'Пр.2 (вед18)'!G235</f>
        <v>4393324.5000000009</v>
      </c>
      <c r="E31" s="132">
        <f ca="1">'Пр.2 (вед18)'!H235</f>
        <v>4100315.47</v>
      </c>
      <c r="F31" s="191">
        <f t="shared" si="0"/>
        <v>0.93330585300493951</v>
      </c>
    </row>
    <row r="32" spans="1:6" ht="27" customHeight="1">
      <c r="A32" s="6" t="s">
        <v>608</v>
      </c>
      <c r="B32" s="12" t="s">
        <v>645</v>
      </c>
      <c r="C32" s="12" t="s">
        <v>645</v>
      </c>
      <c r="D32" s="132">
        <f ca="1">'Пр.2 (вед18)'!G265</f>
        <v>290021</v>
      </c>
      <c r="E32" s="132">
        <f ca="1">'Пр.2 (вед18)'!H265</f>
        <v>290021</v>
      </c>
      <c r="F32" s="191">
        <f t="shared" si="0"/>
        <v>1</v>
      </c>
    </row>
    <row r="33" spans="1:6" s="187" customFormat="1" ht="16.5" customHeight="1">
      <c r="A33" s="68" t="s">
        <v>609</v>
      </c>
      <c r="B33" s="87" t="s">
        <v>646</v>
      </c>
      <c r="C33" s="87"/>
      <c r="D33" s="154">
        <f ca="1">D34</f>
        <v>500933.3</v>
      </c>
      <c r="E33" s="154">
        <f ca="1">E34</f>
        <v>500933.3</v>
      </c>
      <c r="F33" s="190">
        <f t="shared" si="0"/>
        <v>1</v>
      </c>
    </row>
    <row r="34" spans="1:6" ht="16.5" customHeight="1">
      <c r="A34" s="6" t="s">
        <v>610</v>
      </c>
      <c r="B34" s="12" t="s">
        <v>646</v>
      </c>
      <c r="C34" s="12" t="s">
        <v>646</v>
      </c>
      <c r="D34" s="132">
        <f ca="1">'Пр.2 (вед18)'!G273</f>
        <v>500933.3</v>
      </c>
      <c r="E34" s="132">
        <f ca="1">'Пр.2 (вед18)'!H273</f>
        <v>500933.3</v>
      </c>
      <c r="F34" s="191">
        <f t="shared" si="0"/>
        <v>1</v>
      </c>
    </row>
    <row r="35" spans="1:6" s="187" customFormat="1" ht="15" customHeight="1">
      <c r="A35" s="68" t="s">
        <v>661</v>
      </c>
      <c r="B35" s="87" t="s">
        <v>643</v>
      </c>
      <c r="C35" s="87"/>
      <c r="D35" s="154">
        <f ca="1">D36</f>
        <v>9855365.2199999988</v>
      </c>
      <c r="E35" s="154">
        <f ca="1">E36</f>
        <v>9779312.8099999987</v>
      </c>
      <c r="F35" s="190">
        <f t="shared" si="0"/>
        <v>0.99228314645857441</v>
      </c>
    </row>
    <row r="36" spans="1:6" ht="16.5" customHeight="1">
      <c r="A36" s="6" t="s">
        <v>611</v>
      </c>
      <c r="B36" s="12" t="s">
        <v>643</v>
      </c>
      <c r="C36" s="12" t="s">
        <v>639</v>
      </c>
      <c r="D36" s="132">
        <f ca="1">'Пр.2 (вед18)'!G291</f>
        <v>9855365.2199999988</v>
      </c>
      <c r="E36" s="132">
        <f ca="1">'Пр.2 (вед18)'!H291</f>
        <v>9779312.8099999987</v>
      </c>
      <c r="F36" s="191">
        <f t="shared" si="0"/>
        <v>0.99228314645857441</v>
      </c>
    </row>
    <row r="37" spans="1:6" s="187" customFormat="1" ht="16.5" customHeight="1">
      <c r="A37" s="68" t="s">
        <v>612</v>
      </c>
      <c r="B37" s="87">
        <v>10</v>
      </c>
      <c r="C37" s="87"/>
      <c r="D37" s="154">
        <f ca="1">D38</f>
        <v>216000</v>
      </c>
      <c r="E37" s="154">
        <f ca="1">E38</f>
        <v>216000</v>
      </c>
      <c r="F37" s="190">
        <f t="shared" si="0"/>
        <v>1</v>
      </c>
    </row>
    <row r="38" spans="1:6" ht="16.5" customHeight="1">
      <c r="A38" s="6" t="s">
        <v>613</v>
      </c>
      <c r="B38" s="12">
        <v>10</v>
      </c>
      <c r="C38" s="12" t="s">
        <v>639</v>
      </c>
      <c r="D38" s="132">
        <f ca="1">'Пр.2 (вед18)'!G327</f>
        <v>216000</v>
      </c>
      <c r="E38" s="132">
        <f ca="1">'Пр.2 (вед18)'!H327</f>
        <v>216000</v>
      </c>
      <c r="F38" s="191">
        <f t="shared" si="0"/>
        <v>1</v>
      </c>
    </row>
    <row r="39" spans="1:6" s="187" customFormat="1" ht="16.5" customHeight="1">
      <c r="A39" s="68" t="s">
        <v>614</v>
      </c>
      <c r="B39" s="87">
        <v>11</v>
      </c>
      <c r="C39" s="87"/>
      <c r="D39" s="154">
        <f ca="1">D40</f>
        <v>1535</v>
      </c>
      <c r="E39" s="154">
        <f ca="1">E40</f>
        <v>1535</v>
      </c>
      <c r="F39" s="190">
        <f t="shared" si="0"/>
        <v>1</v>
      </c>
    </row>
    <row r="40" spans="1:6" ht="16.5" customHeight="1">
      <c r="A40" s="6" t="s">
        <v>636</v>
      </c>
      <c r="B40" s="12">
        <v>11</v>
      </c>
      <c r="C40" s="12" t="s">
        <v>639</v>
      </c>
      <c r="D40" s="132">
        <f ca="1">'Пр.2 (вед18)'!G335</f>
        <v>1535</v>
      </c>
      <c r="E40" s="132">
        <f ca="1">'Пр.2 (вед18)'!H335</f>
        <v>1535</v>
      </c>
      <c r="F40" s="191">
        <f t="shared" si="0"/>
        <v>1</v>
      </c>
    </row>
    <row r="41" spans="1:6" s="62" customFormat="1" ht="16.5" customHeight="1">
      <c r="A41" s="184" t="s">
        <v>617</v>
      </c>
      <c r="B41" s="185"/>
      <c r="C41" s="185"/>
      <c r="D41" s="154">
        <f>D13+D17+D19+D22+D28+D33+D35+D37+D39</f>
        <v>72358711.390000001</v>
      </c>
      <c r="E41" s="154">
        <f>E13+E17+E19+E22+E28+E33+E35+E37+E39</f>
        <v>68067038.790000007</v>
      </c>
      <c r="F41" s="190">
        <f t="shared" si="0"/>
        <v>0.94068892994972397</v>
      </c>
    </row>
  </sheetData>
  <mergeCells count="7">
    <mergeCell ref="A9:F9"/>
    <mergeCell ref="A10:F10"/>
    <mergeCell ref="E2:F2"/>
    <mergeCell ref="E3:F3"/>
    <mergeCell ref="D4:F4"/>
    <mergeCell ref="A7:F7"/>
    <mergeCell ref="A8:F8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I13" sqref="I13"/>
    </sheetView>
  </sheetViews>
  <sheetFormatPr defaultRowHeight="12.75"/>
  <cols>
    <col min="1" max="1" width="44.85546875" customWidth="1"/>
    <col min="2" max="3" width="10.7109375" customWidth="1"/>
    <col min="4" max="4" width="12.42578125" style="139" customWidth="1"/>
    <col min="5" max="5" width="10.5703125" customWidth="1"/>
    <col min="6" max="6" width="13" style="139" customWidth="1"/>
  </cols>
  <sheetData>
    <row r="1" spans="1:7">
      <c r="C1" s="240" t="s">
        <v>192</v>
      </c>
      <c r="D1" s="240"/>
      <c r="E1" s="240"/>
      <c r="F1" s="240"/>
      <c r="G1" s="240"/>
    </row>
    <row r="2" spans="1:7" ht="15.75" customHeight="1">
      <c r="A2" s="2"/>
      <c r="B2" s="2"/>
      <c r="C2" s="240" t="s">
        <v>675</v>
      </c>
      <c r="D2" s="240"/>
      <c r="E2" s="240"/>
      <c r="F2" s="240"/>
      <c r="G2" s="240"/>
    </row>
    <row r="3" spans="1:7" ht="15.75" customHeight="1">
      <c r="A3" s="2"/>
      <c r="B3" s="2"/>
      <c r="C3" s="240" t="s">
        <v>638</v>
      </c>
      <c r="D3" s="240"/>
      <c r="E3" s="240"/>
      <c r="F3" s="240"/>
      <c r="G3" s="240"/>
    </row>
    <row r="4" spans="1:7" ht="15.75" customHeight="1">
      <c r="A4" s="2"/>
      <c r="B4" s="2"/>
      <c r="C4" s="240" t="s">
        <v>587</v>
      </c>
      <c r="D4" s="240"/>
      <c r="E4" s="240"/>
      <c r="F4" s="240"/>
      <c r="G4" s="240"/>
    </row>
    <row r="5" spans="1:7" ht="15.75" customHeight="1">
      <c r="A5" s="2"/>
      <c r="B5" s="2"/>
      <c r="C5" s="240" t="s">
        <v>365</v>
      </c>
      <c r="D5" s="240"/>
      <c r="E5" s="240"/>
      <c r="F5" s="240"/>
      <c r="G5" s="240"/>
    </row>
    <row r="6" spans="1:7" ht="15.75">
      <c r="A6" s="249"/>
      <c r="B6" s="249"/>
      <c r="C6" s="249"/>
      <c r="D6" s="249"/>
      <c r="E6" s="249"/>
      <c r="F6" s="178"/>
    </row>
    <row r="7" spans="1:7" ht="15.75">
      <c r="A7" s="249" t="s">
        <v>193</v>
      </c>
      <c r="B7" s="249"/>
      <c r="C7" s="249"/>
      <c r="D7" s="249"/>
      <c r="E7" s="249"/>
      <c r="F7" s="249"/>
      <c r="G7" s="249"/>
    </row>
    <row r="8" spans="1:7" ht="15.75">
      <c r="A8" s="249" t="s">
        <v>194</v>
      </c>
      <c r="B8" s="249"/>
      <c r="C8" s="249"/>
      <c r="D8" s="249"/>
      <c r="E8" s="249"/>
      <c r="F8" s="249"/>
      <c r="G8" s="249"/>
    </row>
    <row r="9" spans="1:7" ht="15.75">
      <c r="A9" s="249" t="s">
        <v>195</v>
      </c>
      <c r="B9" s="249"/>
      <c r="C9" s="249"/>
      <c r="D9" s="249"/>
      <c r="E9" s="249"/>
      <c r="F9" s="249"/>
      <c r="G9" s="249"/>
    </row>
    <row r="10" spans="1:7" ht="15.75">
      <c r="A10" s="252" t="s">
        <v>230</v>
      </c>
      <c r="B10" s="252"/>
      <c r="C10" s="252"/>
      <c r="D10" s="252"/>
      <c r="E10" s="252"/>
      <c r="F10" s="252"/>
      <c r="G10" s="252"/>
    </row>
    <row r="11" spans="1:7" ht="15.75">
      <c r="A11" s="118"/>
      <c r="B11" s="118"/>
      <c r="C11" s="118"/>
      <c r="D11" s="177"/>
      <c r="E11" s="118"/>
      <c r="F11" s="251" t="s">
        <v>251</v>
      </c>
      <c r="G11" s="251"/>
    </row>
    <row r="12" spans="1:7" ht="40.5" customHeight="1">
      <c r="A12" s="46" t="s">
        <v>588</v>
      </c>
      <c r="B12" s="47" t="s">
        <v>589</v>
      </c>
      <c r="C12" s="47" t="s">
        <v>590</v>
      </c>
      <c r="D12" s="128" t="s">
        <v>137</v>
      </c>
      <c r="E12" s="48" t="s">
        <v>591</v>
      </c>
      <c r="F12" s="128" t="s">
        <v>217</v>
      </c>
      <c r="G12" s="48" t="s">
        <v>591</v>
      </c>
    </row>
    <row r="13" spans="1:7">
      <c r="A13" s="11">
        <v>1</v>
      </c>
      <c r="B13" s="8">
        <v>2</v>
      </c>
      <c r="C13" s="8">
        <v>3</v>
      </c>
      <c r="D13" s="129">
        <v>4</v>
      </c>
      <c r="E13" s="11">
        <v>5</v>
      </c>
      <c r="F13" s="129">
        <v>6</v>
      </c>
      <c r="G13" s="11">
        <v>7</v>
      </c>
    </row>
    <row r="14" spans="1:7" ht="16.5" customHeight="1">
      <c r="A14" s="13" t="s">
        <v>592</v>
      </c>
      <c r="B14" s="14" t="s">
        <v>639</v>
      </c>
      <c r="C14" s="14"/>
      <c r="D14" s="130">
        <f>D15+D16+D17+D18</f>
        <v>23682830</v>
      </c>
      <c r="E14" s="15"/>
      <c r="F14" s="130">
        <f>F15+F16+F17+F18</f>
        <v>24776580</v>
      </c>
      <c r="G14" s="16"/>
    </row>
    <row r="15" spans="1:7" ht="39.75" customHeight="1">
      <c r="A15" s="6" t="s">
        <v>593</v>
      </c>
      <c r="B15" s="12" t="s">
        <v>639</v>
      </c>
      <c r="C15" s="12" t="s">
        <v>640</v>
      </c>
      <c r="D15" s="132">
        <f ca="1">'Пр.12 (вед19-20)'!G14</f>
        <v>1848100</v>
      </c>
      <c r="E15" s="9"/>
      <c r="F15" s="132">
        <f ca="1">'Пр.12 (вед19-20)'!I14</f>
        <v>1848100</v>
      </c>
      <c r="G15" s="7"/>
    </row>
    <row r="16" spans="1:7" ht="53.25" customHeight="1">
      <c r="A16" s="6" t="s">
        <v>666</v>
      </c>
      <c r="B16" s="12" t="s">
        <v>639</v>
      </c>
      <c r="C16" s="12" t="s">
        <v>641</v>
      </c>
      <c r="D16" s="132">
        <f ca="1">'Пр.12 (вед19-20)'!G23</f>
        <v>11305000</v>
      </c>
      <c r="E16" s="9"/>
      <c r="F16" s="132">
        <f ca="1">'Пр.12 (вед19-20)'!I23</f>
        <v>11305000</v>
      </c>
      <c r="G16" s="7"/>
    </row>
    <row r="17" spans="1:7" ht="16.5" customHeight="1">
      <c r="A17" s="6" t="s">
        <v>594</v>
      </c>
      <c r="B17" s="12" t="s">
        <v>639</v>
      </c>
      <c r="C17" s="12">
        <v>11</v>
      </c>
      <c r="D17" s="132">
        <f ca="1">'Пр.12 (вед19-20)'!G33</f>
        <v>200000</v>
      </c>
      <c r="E17" s="9"/>
      <c r="F17" s="132">
        <f ca="1">'Пр.12 (вед19-20)'!I33</f>
        <v>200000</v>
      </c>
      <c r="G17" s="7"/>
    </row>
    <row r="18" spans="1:7" ht="16.5" customHeight="1">
      <c r="A18" s="6" t="s">
        <v>595</v>
      </c>
      <c r="B18" s="12" t="s">
        <v>639</v>
      </c>
      <c r="C18" s="12">
        <v>13</v>
      </c>
      <c r="D18" s="132">
        <f ca="1">'Пр.12 (вед19-20)'!G37</f>
        <v>10329730</v>
      </c>
      <c r="E18" s="9"/>
      <c r="F18" s="132">
        <f ca="1">'Пр.12 (вед19-20)'!I37</f>
        <v>11423480</v>
      </c>
      <c r="G18" s="7"/>
    </row>
    <row r="19" spans="1:7" ht="13.5" customHeight="1">
      <c r="A19" s="13" t="s">
        <v>596</v>
      </c>
      <c r="B19" s="14" t="s">
        <v>640</v>
      </c>
      <c r="C19" s="14"/>
      <c r="D19" s="130">
        <f ca="1">D20</f>
        <v>397700</v>
      </c>
      <c r="E19" s="15">
        <f ca="1">E20</f>
        <v>397700</v>
      </c>
      <c r="F19" s="130">
        <f ca="1">F20</f>
        <v>411000</v>
      </c>
      <c r="G19" s="15">
        <f ca="1">G20</f>
        <v>411000</v>
      </c>
    </row>
    <row r="20" spans="1:7" ht="16.5" customHeight="1">
      <c r="A20" s="6" t="s">
        <v>597</v>
      </c>
      <c r="B20" s="12" t="s">
        <v>640</v>
      </c>
      <c r="C20" s="12" t="s">
        <v>642</v>
      </c>
      <c r="D20" s="132">
        <f ca="1">'Пр.12 (вед19-20)'!G85</f>
        <v>397700</v>
      </c>
      <c r="E20" s="9">
        <f ca="1">'Пр.12 (вед19-20)'!H85</f>
        <v>397700</v>
      </c>
      <c r="F20" s="132">
        <f ca="1">'Пр.12 (вед19-20)'!I85</f>
        <v>411000</v>
      </c>
      <c r="G20" s="9">
        <f ca="1">'Пр.12 (вед19-20)'!J85</f>
        <v>411000</v>
      </c>
    </row>
    <row r="21" spans="1:7" ht="24.75" customHeight="1">
      <c r="A21" s="13" t="s">
        <v>598</v>
      </c>
      <c r="B21" s="14" t="s">
        <v>642</v>
      </c>
      <c r="C21" s="14"/>
      <c r="D21" s="130">
        <f ca="1">D22+D23</f>
        <v>538890</v>
      </c>
      <c r="E21" s="15">
        <f ca="1">E22</f>
        <v>100060</v>
      </c>
      <c r="F21" s="130">
        <f ca="1">F22+F23</f>
        <v>529970</v>
      </c>
      <c r="G21" s="15">
        <f ca="1">G22</f>
        <v>100060</v>
      </c>
    </row>
    <row r="22" spans="1:7" ht="16.5" customHeight="1">
      <c r="A22" s="6" t="s">
        <v>599</v>
      </c>
      <c r="B22" s="12" t="s">
        <v>642</v>
      </c>
      <c r="C22" s="12" t="s">
        <v>641</v>
      </c>
      <c r="D22" s="132">
        <f ca="1">'Пр.12 (вед19-20)'!G99</f>
        <v>100060</v>
      </c>
      <c r="E22" s="9">
        <f ca="1">'Пр.12 (вед19-20)'!H99</f>
        <v>100060</v>
      </c>
      <c r="F22" s="132">
        <f ca="1">'Пр.12 (вед19-20)'!I99</f>
        <v>100060</v>
      </c>
      <c r="G22" s="9">
        <f ca="1">'Пр.12 (вед19-20)'!J99</f>
        <v>100060</v>
      </c>
    </row>
    <row r="23" spans="1:7" ht="27" customHeight="1">
      <c r="A23" s="6" t="s">
        <v>600</v>
      </c>
      <c r="B23" s="12" t="s">
        <v>642</v>
      </c>
      <c r="C23" s="12">
        <v>14</v>
      </c>
      <c r="D23" s="132">
        <f ca="1">'Пр.12 (вед19-20)'!G115</f>
        <v>438830</v>
      </c>
      <c r="E23" s="9"/>
      <c r="F23" s="132">
        <f ca="1">'Пр.12 (вед19-20)'!I115</f>
        <v>429910</v>
      </c>
      <c r="G23" s="9"/>
    </row>
    <row r="24" spans="1:7" ht="16.5" customHeight="1">
      <c r="A24" s="13" t="s">
        <v>601</v>
      </c>
      <c r="B24" s="14" t="s">
        <v>641</v>
      </c>
      <c r="C24" s="14"/>
      <c r="D24" s="130">
        <f ca="1">D25+D26+D27+D28</f>
        <v>10666974.76</v>
      </c>
      <c r="E24" s="15"/>
      <c r="F24" s="130">
        <f ca="1">F25+F26+F27+F28</f>
        <v>10482879.08</v>
      </c>
      <c r="G24" s="15"/>
    </row>
    <row r="25" spans="1:7" ht="16.5" customHeight="1">
      <c r="A25" s="6" t="s">
        <v>602</v>
      </c>
      <c r="B25" s="12" t="s">
        <v>641</v>
      </c>
      <c r="C25" s="12" t="s">
        <v>639</v>
      </c>
      <c r="D25" s="132">
        <f ca="1">'Пр.12 (вед19-20)'!G140</f>
        <v>2863600</v>
      </c>
      <c r="E25" s="9"/>
      <c r="F25" s="132">
        <f ca="1">'Пр.12 (вед19-20)'!I140</f>
        <v>2507100</v>
      </c>
      <c r="G25" s="10"/>
    </row>
    <row r="26" spans="1:7" ht="16.5" customHeight="1">
      <c r="A26" s="6" t="s">
        <v>603</v>
      </c>
      <c r="B26" s="12" t="s">
        <v>641</v>
      </c>
      <c r="C26" s="12" t="s">
        <v>643</v>
      </c>
      <c r="D26" s="132">
        <f ca="1">'Пр.12 (вед19-20)'!G148</f>
        <v>1600000</v>
      </c>
      <c r="E26" s="9"/>
      <c r="F26" s="132">
        <f ca="1">'Пр.12 (вед19-20)'!I148</f>
        <v>1600000</v>
      </c>
      <c r="G26" s="9"/>
    </row>
    <row r="27" spans="1:7" ht="16.5" customHeight="1">
      <c r="A27" s="6" t="s">
        <v>604</v>
      </c>
      <c r="B27" s="12" t="s">
        <v>641</v>
      </c>
      <c r="C27" s="12" t="s">
        <v>644</v>
      </c>
      <c r="D27" s="132">
        <f ca="1">'Пр.12 (вед19-20)'!G156</f>
        <v>5727074.7599999998</v>
      </c>
      <c r="E27" s="9"/>
      <c r="F27" s="132">
        <f ca="1">'Пр.12 (вед19-20)'!I156</f>
        <v>5899479.0800000001</v>
      </c>
      <c r="G27" s="9"/>
    </row>
    <row r="28" spans="1:7" ht="16.5" customHeight="1">
      <c r="A28" s="6" t="s">
        <v>605</v>
      </c>
      <c r="B28" s="12" t="s">
        <v>641</v>
      </c>
      <c r="C28" s="12">
        <v>10</v>
      </c>
      <c r="D28" s="132">
        <f ca="1">'Пр.12 (вед19-20)'!G175</f>
        <v>476300</v>
      </c>
      <c r="E28" s="9"/>
      <c r="F28" s="132">
        <f ca="1">'Пр.12 (вед19-20)'!I175</f>
        <v>476300</v>
      </c>
      <c r="G28" s="9"/>
    </row>
    <row r="29" spans="1:7" ht="16.5" customHeight="1">
      <c r="A29" s="13" t="s">
        <v>606</v>
      </c>
      <c r="B29" s="14" t="s">
        <v>645</v>
      </c>
      <c r="C29" s="14"/>
      <c r="D29" s="130">
        <f ca="1">D30+D31+D32+D33</f>
        <v>15793700</v>
      </c>
      <c r="E29" s="15"/>
      <c r="F29" s="130">
        <f ca="1">F30+F31+F32+F33</f>
        <v>10701301</v>
      </c>
      <c r="G29" s="15"/>
    </row>
    <row r="30" spans="1:7" ht="16.5" customHeight="1">
      <c r="A30" s="6" t="s">
        <v>630</v>
      </c>
      <c r="B30" s="12" t="s">
        <v>645</v>
      </c>
      <c r="C30" s="12" t="s">
        <v>639</v>
      </c>
      <c r="D30" s="132">
        <f ca="1">'Пр.12 (вед19-20)'!G189</f>
        <v>750000</v>
      </c>
      <c r="E30" s="9"/>
      <c r="F30" s="132">
        <f ca="1">'Пр.12 (вед19-20)'!I189</f>
        <v>681600</v>
      </c>
      <c r="G30" s="9"/>
    </row>
    <row r="31" spans="1:7" ht="16.5" customHeight="1">
      <c r="A31" s="6" t="s">
        <v>667</v>
      </c>
      <c r="B31" s="12" t="s">
        <v>645</v>
      </c>
      <c r="C31" s="12" t="s">
        <v>640</v>
      </c>
      <c r="D31" s="132">
        <f ca="1">'Пр.12 (вед19-20)'!G207</f>
        <v>11718700</v>
      </c>
      <c r="E31" s="9"/>
      <c r="F31" s="132">
        <f ca="1">'Пр.12 (вед19-20)'!I207</f>
        <v>6694700</v>
      </c>
      <c r="G31" s="9"/>
    </row>
    <row r="32" spans="1:7" ht="16.5" customHeight="1">
      <c r="A32" s="6" t="s">
        <v>607</v>
      </c>
      <c r="B32" s="12" t="s">
        <v>645</v>
      </c>
      <c r="C32" s="12" t="s">
        <v>642</v>
      </c>
      <c r="D32" s="132">
        <f ca="1">'Пр.12 (вед19-20)'!G217</f>
        <v>3325000</v>
      </c>
      <c r="E32" s="9"/>
      <c r="F32" s="132">
        <f ca="1">'Пр.12 (вед19-20)'!I217</f>
        <v>3325000</v>
      </c>
      <c r="G32" s="9"/>
    </row>
    <row r="33" spans="1:7" ht="27" hidden="1" customHeight="1">
      <c r="A33" s="6" t="s">
        <v>608</v>
      </c>
      <c r="B33" s="12" t="s">
        <v>645</v>
      </c>
      <c r="C33" s="12" t="s">
        <v>645</v>
      </c>
      <c r="D33" s="132"/>
      <c r="E33" s="9"/>
      <c r="F33" s="132">
        <f ca="1">'Пр.2 (вед18)'!I247</f>
        <v>1</v>
      </c>
      <c r="G33" s="9"/>
    </row>
    <row r="34" spans="1:7" ht="16.5" customHeight="1">
      <c r="A34" s="13" t="s">
        <v>609</v>
      </c>
      <c r="B34" s="14" t="s">
        <v>646</v>
      </c>
      <c r="C34" s="14"/>
      <c r="D34" s="130">
        <f ca="1">D35</f>
        <v>559600</v>
      </c>
      <c r="E34" s="15"/>
      <c r="F34" s="130">
        <f ca="1">F35</f>
        <v>516220</v>
      </c>
      <c r="G34" s="15"/>
    </row>
    <row r="35" spans="1:7" ht="16.5" customHeight="1">
      <c r="A35" s="6" t="s">
        <v>610</v>
      </c>
      <c r="B35" s="12" t="s">
        <v>646</v>
      </c>
      <c r="C35" s="12" t="s">
        <v>646</v>
      </c>
      <c r="D35" s="132">
        <f ca="1">'Пр.12 (вед19-20)'!G249</f>
        <v>559600</v>
      </c>
      <c r="E35" s="9"/>
      <c r="F35" s="132">
        <f ca="1">'Пр.12 (вед19-20)'!I249</f>
        <v>516220</v>
      </c>
      <c r="G35" s="9"/>
    </row>
    <row r="36" spans="1:7" ht="15.75" customHeight="1">
      <c r="A36" s="13" t="s">
        <v>661</v>
      </c>
      <c r="B36" s="14" t="s">
        <v>643</v>
      </c>
      <c r="C36" s="14"/>
      <c r="D36" s="130">
        <f ca="1">D37</f>
        <v>6063490</v>
      </c>
      <c r="E36" s="15"/>
      <c r="F36" s="130">
        <f ca="1">F37</f>
        <v>5142700</v>
      </c>
      <c r="G36" s="15"/>
    </row>
    <row r="37" spans="1:7" ht="16.5" customHeight="1">
      <c r="A37" s="6" t="s">
        <v>611</v>
      </c>
      <c r="B37" s="12" t="s">
        <v>643</v>
      </c>
      <c r="C37" s="12" t="s">
        <v>639</v>
      </c>
      <c r="D37" s="132">
        <f ca="1">'Пр.12 (вед19-20)'!G273</f>
        <v>6063490</v>
      </c>
      <c r="E37" s="9"/>
      <c r="F37" s="132">
        <f ca="1">'Пр.12 (вед19-20)'!I273</f>
        <v>5142700</v>
      </c>
      <c r="G37" s="9"/>
    </row>
    <row r="38" spans="1:7" ht="16.5" customHeight="1">
      <c r="A38" s="13" t="s">
        <v>612</v>
      </c>
      <c r="B38" s="14">
        <v>10</v>
      </c>
      <c r="C38" s="14"/>
      <c r="D38" s="130">
        <f ca="1">D39</f>
        <v>180000</v>
      </c>
      <c r="E38" s="17"/>
      <c r="F38" s="130">
        <f ca="1">F39</f>
        <v>180000</v>
      </c>
      <c r="G38" s="17"/>
    </row>
    <row r="39" spans="1:7" ht="16.5" customHeight="1">
      <c r="A39" s="6" t="s">
        <v>613</v>
      </c>
      <c r="B39" s="12">
        <v>10</v>
      </c>
      <c r="C39" s="12" t="s">
        <v>639</v>
      </c>
      <c r="D39" s="132">
        <f ca="1">'Пр.12 (вед19-20)'!G307</f>
        <v>180000</v>
      </c>
      <c r="E39" s="9"/>
      <c r="F39" s="132">
        <f ca="1">'Пр.12 (вед19-20)'!I307</f>
        <v>180000</v>
      </c>
      <c r="G39" s="9"/>
    </row>
    <row r="40" spans="1:7" ht="16.5" customHeight="1">
      <c r="A40" s="13" t="s">
        <v>614</v>
      </c>
      <c r="B40" s="14">
        <v>11</v>
      </c>
      <c r="C40" s="14"/>
      <c r="D40" s="130">
        <f ca="1">D41</f>
        <v>103500</v>
      </c>
      <c r="E40" s="15"/>
      <c r="F40" s="130">
        <f ca="1">F41</f>
        <v>103500</v>
      </c>
      <c r="G40" s="15"/>
    </row>
    <row r="41" spans="1:7" ht="16.5" customHeight="1">
      <c r="A41" s="6" t="s">
        <v>636</v>
      </c>
      <c r="B41" s="12">
        <v>11</v>
      </c>
      <c r="C41" s="12" t="s">
        <v>639</v>
      </c>
      <c r="D41" s="132">
        <f ca="1">'Пр.12 (вед19-20)'!G316</f>
        <v>103500</v>
      </c>
      <c r="E41" s="9"/>
      <c r="F41" s="132">
        <f ca="1">'Пр.12 (вед19-20)'!I316</f>
        <v>103500</v>
      </c>
      <c r="G41" s="9"/>
    </row>
    <row r="42" spans="1:7" ht="16.5" customHeight="1">
      <c r="A42" s="13" t="s">
        <v>615</v>
      </c>
      <c r="B42" s="14">
        <v>12</v>
      </c>
      <c r="C42" s="14"/>
      <c r="D42" s="130">
        <f ca="1">D43</f>
        <v>10000</v>
      </c>
      <c r="E42" s="15"/>
      <c r="F42" s="130">
        <f ca="1">F43</f>
        <v>10000</v>
      </c>
      <c r="G42" s="15"/>
    </row>
    <row r="43" spans="1:7" ht="25.5" customHeight="1">
      <c r="A43" s="6" t="s">
        <v>616</v>
      </c>
      <c r="B43" s="12">
        <v>12</v>
      </c>
      <c r="C43" s="12" t="s">
        <v>641</v>
      </c>
      <c r="D43" s="132">
        <f ca="1">'Пр.12 (вед19-20)'!G335</f>
        <v>10000</v>
      </c>
      <c r="E43" s="9"/>
      <c r="F43" s="132">
        <f ca="1">'Пр.12 (вед19-20)'!I335</f>
        <v>10000</v>
      </c>
      <c r="G43" s="9"/>
    </row>
    <row r="44" spans="1:7" ht="16.5" customHeight="1">
      <c r="A44" s="18" t="s">
        <v>617</v>
      </c>
      <c r="B44" s="49"/>
      <c r="C44" s="49"/>
      <c r="D44" s="138">
        <f>D14+D19+D21+D24+D29+D34+D36+D38+D40+D42</f>
        <v>57996684.759999998</v>
      </c>
      <c r="E44" s="34">
        <f>E14+E19+E21+E24+E29+E34+E36+E38+E40+E42</f>
        <v>497760</v>
      </c>
      <c r="F44" s="138">
        <f>F14+F19+F21+F24+F29+F34+F36+F38+F40+F42</f>
        <v>52854150.079999998</v>
      </c>
      <c r="G44" s="34">
        <f>G14+G19+G21+G24+G29+G34+G36+G38+G40+G42</f>
        <v>511060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3" type="noConversion"/>
  <pageMargins left="0.70866141732283472" right="0" top="0.94488188976377963" bottom="0.55118110236220474" header="0" footer="0"/>
  <pageSetup paperSize="9" scale="86" fitToHeight="2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1"/>
  <sheetViews>
    <sheetView topLeftCell="A308" workbookViewId="0">
      <selection activeCell="I37" sqref="I37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customWidth="1"/>
    <col min="8" max="8" width="9.85546875" customWidth="1"/>
    <col min="9" max="9" width="12.7109375" customWidth="1"/>
    <col min="10" max="10" width="10" customWidth="1"/>
  </cols>
  <sheetData>
    <row r="1" spans="1:12">
      <c r="F1" s="240" t="s">
        <v>196</v>
      </c>
      <c r="G1" s="240"/>
      <c r="H1" s="240"/>
      <c r="I1" s="240"/>
      <c r="J1" s="240"/>
    </row>
    <row r="2" spans="1:12">
      <c r="A2" s="4"/>
      <c r="B2" s="4"/>
      <c r="C2" s="4"/>
      <c r="D2" s="2"/>
      <c r="E2" s="240" t="s">
        <v>675</v>
      </c>
      <c r="F2" s="240"/>
      <c r="G2" s="240"/>
      <c r="H2" s="240"/>
      <c r="I2" s="240"/>
      <c r="J2" s="240"/>
      <c r="K2" s="52"/>
      <c r="L2" s="52"/>
    </row>
    <row r="3" spans="1:12">
      <c r="A3" s="4"/>
      <c r="B3" s="4"/>
      <c r="C3" s="4"/>
      <c r="D3" s="2"/>
      <c r="E3" s="240" t="s">
        <v>647</v>
      </c>
      <c r="F3" s="240"/>
      <c r="G3" s="240"/>
      <c r="H3" s="240"/>
      <c r="I3" s="240"/>
      <c r="J3" s="240"/>
      <c r="K3" s="52"/>
      <c r="L3" s="52"/>
    </row>
    <row r="4" spans="1:12">
      <c r="A4" s="4"/>
      <c r="B4" s="4"/>
      <c r="C4" s="4"/>
      <c r="D4" s="2"/>
      <c r="E4" s="240" t="s">
        <v>587</v>
      </c>
      <c r="F4" s="240"/>
      <c r="G4" s="240"/>
      <c r="H4" s="240"/>
      <c r="I4" s="240"/>
      <c r="J4" s="240"/>
      <c r="K4" s="52"/>
      <c r="L4" s="52"/>
    </row>
    <row r="5" spans="1:12">
      <c r="A5" s="4"/>
      <c r="B5" s="4"/>
      <c r="C5" s="4"/>
      <c r="D5" s="2"/>
      <c r="E5" s="52"/>
      <c r="F5" s="240" t="s">
        <v>365</v>
      </c>
      <c r="G5" s="240"/>
      <c r="H5" s="240"/>
      <c r="I5" s="240"/>
      <c r="J5" s="240"/>
      <c r="K5" s="52"/>
      <c r="L5" s="52"/>
    </row>
    <row r="6" spans="1:12" ht="15.75">
      <c r="A6" s="244"/>
      <c r="B6" s="244"/>
      <c r="C6" s="244"/>
      <c r="D6" s="244"/>
      <c r="E6" s="244"/>
      <c r="F6" s="244"/>
      <c r="G6" s="244"/>
      <c r="H6" s="244"/>
      <c r="I6" s="244"/>
      <c r="J6" s="244"/>
      <c r="K6" s="51"/>
      <c r="L6" s="51"/>
    </row>
    <row r="7" spans="1:12" ht="15.75">
      <c r="A7" s="244" t="s">
        <v>683</v>
      </c>
      <c r="B7" s="244"/>
      <c r="C7" s="244"/>
      <c r="D7" s="244"/>
      <c r="E7" s="244"/>
      <c r="F7" s="244"/>
      <c r="G7" s="244"/>
      <c r="H7" s="244"/>
      <c r="I7" s="244"/>
      <c r="J7" s="244"/>
      <c r="K7" s="51"/>
      <c r="L7" s="51"/>
    </row>
    <row r="8" spans="1:12" ht="15.75">
      <c r="A8" s="244" t="s">
        <v>619</v>
      </c>
      <c r="B8" s="244"/>
      <c r="C8" s="244"/>
      <c r="D8" s="244"/>
      <c r="E8" s="244"/>
      <c r="F8" s="244"/>
      <c r="G8" s="244"/>
      <c r="H8" s="244"/>
      <c r="I8" s="244"/>
      <c r="J8" s="244"/>
      <c r="K8" s="51"/>
      <c r="L8" s="51"/>
    </row>
    <row r="9" spans="1:12" ht="15.75">
      <c r="A9" s="246" t="s">
        <v>230</v>
      </c>
      <c r="B9" s="246"/>
      <c r="C9" s="246"/>
      <c r="D9" s="246"/>
      <c r="E9" s="246"/>
      <c r="F9" s="246"/>
      <c r="G9" s="246"/>
      <c r="H9" s="246"/>
      <c r="I9" s="246"/>
      <c r="J9" s="246"/>
      <c r="K9" s="51"/>
      <c r="L9" s="51"/>
    </row>
    <row r="10" spans="1:12" ht="15.75">
      <c r="A10" s="112"/>
      <c r="B10" s="112"/>
      <c r="C10" s="112"/>
      <c r="D10" s="112"/>
      <c r="E10" s="112"/>
      <c r="F10" s="112"/>
      <c r="G10" s="112"/>
      <c r="H10" s="112"/>
      <c r="I10" s="245" t="s">
        <v>251</v>
      </c>
      <c r="J10" s="245"/>
      <c r="K10" s="51"/>
      <c r="L10" s="51"/>
    </row>
    <row r="11" spans="1:12" ht="51">
      <c r="A11" s="50" t="s">
        <v>588</v>
      </c>
      <c r="B11" s="50" t="s">
        <v>620</v>
      </c>
      <c r="C11" s="50" t="s">
        <v>589</v>
      </c>
      <c r="D11" s="50" t="s">
        <v>590</v>
      </c>
      <c r="E11" s="50" t="s">
        <v>621</v>
      </c>
      <c r="F11" s="50" t="s">
        <v>622</v>
      </c>
      <c r="G11" s="48" t="s">
        <v>259</v>
      </c>
      <c r="H11" s="48" t="s">
        <v>591</v>
      </c>
      <c r="I11" s="48" t="s">
        <v>258</v>
      </c>
      <c r="J11" s="48" t="s">
        <v>591</v>
      </c>
      <c r="K11" s="53"/>
      <c r="L11" s="52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7</v>
      </c>
      <c r="J12" s="11">
        <v>8</v>
      </c>
      <c r="K12" s="53"/>
      <c r="L12" s="52"/>
    </row>
    <row r="13" spans="1:12" ht="16.5" customHeight="1">
      <c r="A13" s="13" t="s">
        <v>592</v>
      </c>
      <c r="B13" s="14">
        <v>650</v>
      </c>
      <c r="C13" s="14" t="s">
        <v>639</v>
      </c>
      <c r="D13" s="35"/>
      <c r="E13" s="35"/>
      <c r="F13" s="14"/>
      <c r="G13" s="130">
        <f>G14+G23+G33+G37</f>
        <v>23682830</v>
      </c>
      <c r="H13" s="15"/>
      <c r="I13" s="15">
        <f>I14+I23+I33+I37</f>
        <v>24776580</v>
      </c>
      <c r="J13" s="15"/>
      <c r="K13" s="54"/>
      <c r="L13" s="55"/>
    </row>
    <row r="14" spans="1:12" ht="38.25">
      <c r="A14" s="23" t="s">
        <v>593</v>
      </c>
      <c r="B14" s="36">
        <v>650</v>
      </c>
      <c r="C14" s="36" t="s">
        <v>639</v>
      </c>
      <c r="D14" s="37" t="s">
        <v>640</v>
      </c>
      <c r="E14" s="37"/>
      <c r="F14" s="36"/>
      <c r="G14" s="131">
        <f>G15</f>
        <v>1848100</v>
      </c>
      <c r="H14" s="27"/>
      <c r="I14" s="27">
        <f>I15</f>
        <v>1848100</v>
      </c>
      <c r="J14" s="27"/>
      <c r="K14" s="53"/>
      <c r="L14" s="52"/>
    </row>
    <row r="15" spans="1:12" ht="42" customHeight="1">
      <c r="A15" s="20" t="s">
        <v>139</v>
      </c>
      <c r="B15" s="12">
        <v>650</v>
      </c>
      <c r="C15" s="12" t="s">
        <v>639</v>
      </c>
      <c r="D15" s="38" t="s">
        <v>640</v>
      </c>
      <c r="E15" s="60" t="s">
        <v>140</v>
      </c>
      <c r="F15" s="12"/>
      <c r="G15" s="132">
        <f>G17</f>
        <v>1848100</v>
      </c>
      <c r="H15" s="9"/>
      <c r="I15" s="9">
        <f>I16</f>
        <v>1848100</v>
      </c>
      <c r="J15" s="9"/>
      <c r="K15" s="53"/>
      <c r="L15" s="52"/>
    </row>
    <row r="16" spans="1:12" ht="63.75">
      <c r="A16" s="20" t="s">
        <v>221</v>
      </c>
      <c r="B16" s="12" t="s">
        <v>648</v>
      </c>
      <c r="C16" s="12" t="s">
        <v>639</v>
      </c>
      <c r="D16" s="38" t="s">
        <v>640</v>
      </c>
      <c r="E16" s="60" t="s">
        <v>222</v>
      </c>
      <c r="F16" s="12"/>
      <c r="G16" s="132">
        <f>G17</f>
        <v>1848100</v>
      </c>
      <c r="H16" s="9"/>
      <c r="I16" s="73">
        <f>I17</f>
        <v>1848100</v>
      </c>
      <c r="J16" s="20"/>
      <c r="K16" s="53"/>
      <c r="L16" s="52"/>
    </row>
    <row r="17" spans="1:12" ht="25.5">
      <c r="A17" s="20" t="s">
        <v>141</v>
      </c>
      <c r="B17" s="8">
        <v>650</v>
      </c>
      <c r="C17" s="8" t="s">
        <v>639</v>
      </c>
      <c r="D17" s="8" t="s">
        <v>640</v>
      </c>
      <c r="E17" s="12" t="s">
        <v>232</v>
      </c>
      <c r="F17" s="20"/>
      <c r="G17" s="133">
        <f>G19</f>
        <v>1848100</v>
      </c>
      <c r="H17" s="20"/>
      <c r="I17" s="9">
        <f>I19</f>
        <v>1848100</v>
      </c>
      <c r="J17" s="9"/>
      <c r="K17" s="53"/>
      <c r="L17" s="52"/>
    </row>
    <row r="18" spans="1:12" ht="25.5">
      <c r="A18" s="20" t="s">
        <v>233</v>
      </c>
      <c r="B18" s="8">
        <v>650</v>
      </c>
      <c r="C18" s="8" t="s">
        <v>639</v>
      </c>
      <c r="D18" s="8" t="s">
        <v>640</v>
      </c>
      <c r="E18" s="12" t="s">
        <v>142</v>
      </c>
      <c r="F18" s="20"/>
      <c r="G18" s="133">
        <f>G19</f>
        <v>1848100</v>
      </c>
      <c r="H18" s="140"/>
      <c r="I18" s="9">
        <f>I20</f>
        <v>1848100</v>
      </c>
      <c r="J18" s="9"/>
    </row>
    <row r="19" spans="1:12" ht="63.75">
      <c r="A19" s="20" t="s">
        <v>632</v>
      </c>
      <c r="B19" s="12">
        <v>650</v>
      </c>
      <c r="C19" s="12" t="s">
        <v>639</v>
      </c>
      <c r="D19" s="38" t="s">
        <v>640</v>
      </c>
      <c r="E19" s="12" t="s">
        <v>142</v>
      </c>
      <c r="F19" s="12">
        <v>100</v>
      </c>
      <c r="G19" s="132">
        <f>G20</f>
        <v>1848100</v>
      </c>
      <c r="H19" s="9"/>
      <c r="I19" s="9">
        <f>I20</f>
        <v>1848100</v>
      </c>
      <c r="J19" s="9"/>
      <c r="K19" s="53"/>
      <c r="L19" s="52"/>
    </row>
    <row r="20" spans="1:12" ht="25.5">
      <c r="A20" s="6" t="s">
        <v>623</v>
      </c>
      <c r="B20" s="12">
        <v>650</v>
      </c>
      <c r="C20" s="12" t="s">
        <v>639</v>
      </c>
      <c r="D20" s="38" t="s">
        <v>640</v>
      </c>
      <c r="E20" s="12" t="s">
        <v>142</v>
      </c>
      <c r="F20" s="12">
        <v>120</v>
      </c>
      <c r="G20" s="132">
        <f>G21+G22</f>
        <v>1848100</v>
      </c>
      <c r="H20" s="9"/>
      <c r="I20" s="9">
        <f>I21+I22</f>
        <v>1848100</v>
      </c>
      <c r="J20" s="9"/>
      <c r="K20" s="53"/>
      <c r="L20" s="52"/>
    </row>
    <row r="21" spans="1:12" ht="25.5">
      <c r="A21" s="6" t="s">
        <v>7</v>
      </c>
      <c r="B21" s="12">
        <v>650</v>
      </c>
      <c r="C21" s="12" t="s">
        <v>639</v>
      </c>
      <c r="D21" s="38" t="s">
        <v>640</v>
      </c>
      <c r="E21" s="12" t="s">
        <v>142</v>
      </c>
      <c r="F21" s="12">
        <v>121</v>
      </c>
      <c r="G21" s="132">
        <v>1419400</v>
      </c>
      <c r="H21" s="9"/>
      <c r="I21" s="9">
        <v>1419400</v>
      </c>
      <c r="J21" s="9"/>
      <c r="K21" s="53"/>
      <c r="L21" s="52"/>
    </row>
    <row r="22" spans="1:12" ht="51">
      <c r="A22" s="6" t="s">
        <v>8</v>
      </c>
      <c r="B22" s="12">
        <v>650</v>
      </c>
      <c r="C22" s="12" t="s">
        <v>639</v>
      </c>
      <c r="D22" s="38" t="s">
        <v>640</v>
      </c>
      <c r="E22" s="12" t="s">
        <v>142</v>
      </c>
      <c r="F22" s="12" t="s">
        <v>6</v>
      </c>
      <c r="G22" s="132">
        <v>428700</v>
      </c>
      <c r="H22" s="9"/>
      <c r="I22" s="9">
        <v>428700</v>
      </c>
      <c r="J22" s="9"/>
      <c r="K22" s="53"/>
      <c r="L22" s="52"/>
    </row>
    <row r="23" spans="1:12" ht="39" customHeight="1">
      <c r="A23" s="23" t="s">
        <v>666</v>
      </c>
      <c r="B23" s="36">
        <v>650</v>
      </c>
      <c r="C23" s="36" t="s">
        <v>639</v>
      </c>
      <c r="D23" s="37" t="s">
        <v>641</v>
      </c>
      <c r="E23" s="36"/>
      <c r="F23" s="36"/>
      <c r="G23" s="131">
        <f>G24</f>
        <v>11305000</v>
      </c>
      <c r="H23" s="131"/>
      <c r="I23" s="131">
        <f>I24</f>
        <v>11305000</v>
      </c>
      <c r="J23" s="27"/>
      <c r="K23" s="53"/>
      <c r="L23" s="52"/>
    </row>
    <row r="24" spans="1:12" ht="41.25" customHeight="1">
      <c r="A24" s="20" t="s">
        <v>139</v>
      </c>
      <c r="B24" s="12">
        <v>650</v>
      </c>
      <c r="C24" s="12" t="s">
        <v>639</v>
      </c>
      <c r="D24" s="38" t="s">
        <v>641</v>
      </c>
      <c r="E24" s="60" t="s">
        <v>140</v>
      </c>
      <c r="F24" s="12"/>
      <c r="G24" s="132">
        <f>G26</f>
        <v>11305000</v>
      </c>
      <c r="H24" s="142"/>
      <c r="I24" s="132">
        <f>I25</f>
        <v>11305000</v>
      </c>
      <c r="J24" s="29"/>
      <c r="K24" s="53"/>
      <c r="L24" s="52"/>
    </row>
    <row r="25" spans="1:12" ht="63.75">
      <c r="A25" s="20" t="s">
        <v>221</v>
      </c>
      <c r="B25" s="12" t="s">
        <v>648</v>
      </c>
      <c r="C25" s="12" t="s">
        <v>639</v>
      </c>
      <c r="D25" s="38" t="s">
        <v>641</v>
      </c>
      <c r="E25" s="60" t="s">
        <v>222</v>
      </c>
      <c r="F25" s="12"/>
      <c r="G25" s="132">
        <f>G26</f>
        <v>11305000</v>
      </c>
      <c r="H25" s="142"/>
      <c r="I25" s="132">
        <f>I26</f>
        <v>11305000</v>
      </c>
      <c r="J25" s="29"/>
      <c r="K25" s="53"/>
      <c r="L25" s="58"/>
    </row>
    <row r="26" spans="1:12" ht="51">
      <c r="A26" s="20" t="s">
        <v>143</v>
      </c>
      <c r="B26" s="12">
        <v>650</v>
      </c>
      <c r="C26" s="12" t="s">
        <v>639</v>
      </c>
      <c r="D26" s="38" t="s">
        <v>641</v>
      </c>
      <c r="E26" s="60" t="s">
        <v>234</v>
      </c>
      <c r="F26" s="12"/>
      <c r="G26" s="132">
        <f>G28</f>
        <v>11305000</v>
      </c>
      <c r="H26" s="142"/>
      <c r="I26" s="132">
        <f>I28</f>
        <v>11305000</v>
      </c>
      <c r="J26" s="29"/>
      <c r="K26" s="53"/>
      <c r="L26" s="52"/>
    </row>
    <row r="27" spans="1:12" ht="25.5">
      <c r="A27" s="20" t="s">
        <v>235</v>
      </c>
      <c r="B27" s="12" t="s">
        <v>648</v>
      </c>
      <c r="C27" s="12" t="s">
        <v>639</v>
      </c>
      <c r="D27" s="38" t="s">
        <v>641</v>
      </c>
      <c r="E27" s="60" t="s">
        <v>144</v>
      </c>
      <c r="F27" s="12"/>
      <c r="G27" s="132">
        <f>G28</f>
        <v>11305000</v>
      </c>
      <c r="H27" s="142"/>
      <c r="I27" s="132">
        <f>I29</f>
        <v>11305000</v>
      </c>
      <c r="J27" s="29"/>
    </row>
    <row r="28" spans="1:12" ht="63.75">
      <c r="A28" s="20" t="s">
        <v>632</v>
      </c>
      <c r="B28" s="12">
        <v>650</v>
      </c>
      <c r="C28" s="12" t="s">
        <v>639</v>
      </c>
      <c r="D28" s="38" t="s">
        <v>641</v>
      </c>
      <c r="E28" s="60" t="s">
        <v>144</v>
      </c>
      <c r="F28" s="12">
        <v>100</v>
      </c>
      <c r="G28" s="132">
        <f>G29</f>
        <v>11305000</v>
      </c>
      <c r="H28" s="142"/>
      <c r="I28" s="132">
        <f>I29</f>
        <v>11305000</v>
      </c>
      <c r="J28" s="29"/>
      <c r="K28" s="53"/>
      <c r="L28" s="52"/>
    </row>
    <row r="29" spans="1:12" ht="25.5">
      <c r="A29" s="6" t="s">
        <v>623</v>
      </c>
      <c r="B29" s="12">
        <v>650</v>
      </c>
      <c r="C29" s="12" t="s">
        <v>639</v>
      </c>
      <c r="D29" s="38" t="s">
        <v>641</v>
      </c>
      <c r="E29" s="60" t="s">
        <v>144</v>
      </c>
      <c r="F29" s="12">
        <v>120</v>
      </c>
      <c r="G29" s="132">
        <f>G30+G31+G32</f>
        <v>11305000</v>
      </c>
      <c r="H29" s="142"/>
      <c r="I29" s="132">
        <f>I30+I31+I32</f>
        <v>11305000</v>
      </c>
      <c r="J29" s="29"/>
      <c r="K29" s="53"/>
      <c r="L29" s="52"/>
    </row>
    <row r="30" spans="1:12" ht="25.5">
      <c r="A30" s="6" t="s">
        <v>7</v>
      </c>
      <c r="B30" s="12">
        <v>650</v>
      </c>
      <c r="C30" s="12" t="s">
        <v>639</v>
      </c>
      <c r="D30" s="38" t="s">
        <v>641</v>
      </c>
      <c r="E30" s="60" t="s">
        <v>144</v>
      </c>
      <c r="F30" s="12">
        <v>121</v>
      </c>
      <c r="G30" s="132">
        <v>8451000</v>
      </c>
      <c r="H30" s="142"/>
      <c r="I30" s="132">
        <v>8451000</v>
      </c>
      <c r="J30" s="29"/>
      <c r="K30" s="53"/>
      <c r="L30" s="52"/>
    </row>
    <row r="31" spans="1:12" ht="38.25">
      <c r="A31" s="6" t="s">
        <v>669</v>
      </c>
      <c r="B31" s="12">
        <v>650</v>
      </c>
      <c r="C31" s="12" t="s">
        <v>639</v>
      </c>
      <c r="D31" s="38" t="s">
        <v>641</v>
      </c>
      <c r="E31" s="60" t="s">
        <v>144</v>
      </c>
      <c r="F31" s="12">
        <v>122</v>
      </c>
      <c r="G31" s="132">
        <v>304000</v>
      </c>
      <c r="H31" s="142"/>
      <c r="I31" s="132">
        <v>304000</v>
      </c>
      <c r="J31" s="29"/>
      <c r="K31" s="53"/>
      <c r="L31" s="52"/>
    </row>
    <row r="32" spans="1:12" ht="51">
      <c r="A32" s="6" t="s">
        <v>8</v>
      </c>
      <c r="B32" s="12">
        <v>650</v>
      </c>
      <c r="C32" s="12" t="s">
        <v>639</v>
      </c>
      <c r="D32" s="38" t="s">
        <v>641</v>
      </c>
      <c r="E32" s="60" t="s">
        <v>144</v>
      </c>
      <c r="F32" s="12" t="s">
        <v>6</v>
      </c>
      <c r="G32" s="132">
        <v>2550000</v>
      </c>
      <c r="H32" s="142"/>
      <c r="I32" s="132">
        <v>2550000</v>
      </c>
      <c r="J32" s="29"/>
      <c r="K32" s="53"/>
      <c r="L32" s="52"/>
    </row>
    <row r="33" spans="1:12">
      <c r="A33" s="23" t="s">
        <v>594</v>
      </c>
      <c r="B33" s="36">
        <v>650</v>
      </c>
      <c r="C33" s="36" t="s">
        <v>639</v>
      </c>
      <c r="D33" s="37">
        <v>11</v>
      </c>
      <c r="E33" s="37"/>
      <c r="F33" s="36"/>
      <c r="G33" s="131">
        <f>G34</f>
        <v>200000</v>
      </c>
      <c r="H33" s="141"/>
      <c r="I33" s="131">
        <f>I34</f>
        <v>200000</v>
      </c>
      <c r="J33" s="28"/>
      <c r="K33" s="53"/>
      <c r="L33" s="52"/>
    </row>
    <row r="34" spans="1:12">
      <c r="A34" s="69" t="s">
        <v>673</v>
      </c>
      <c r="B34" s="12">
        <v>650</v>
      </c>
      <c r="C34" s="12" t="s">
        <v>639</v>
      </c>
      <c r="D34" s="38">
        <v>11</v>
      </c>
      <c r="E34" s="60" t="s">
        <v>5</v>
      </c>
      <c r="F34" s="12"/>
      <c r="G34" s="132">
        <f>G35</f>
        <v>200000</v>
      </c>
      <c r="H34" s="142"/>
      <c r="I34" s="132">
        <f>I35</f>
        <v>200000</v>
      </c>
      <c r="J34" s="12"/>
      <c r="K34" s="53"/>
      <c r="L34" s="52"/>
    </row>
    <row r="35" spans="1:12">
      <c r="A35" s="6" t="s">
        <v>627</v>
      </c>
      <c r="B35" s="12">
        <v>650</v>
      </c>
      <c r="C35" s="12" t="s">
        <v>639</v>
      </c>
      <c r="D35" s="38">
        <v>11</v>
      </c>
      <c r="E35" s="38" t="s">
        <v>9</v>
      </c>
      <c r="F35" s="12"/>
      <c r="G35" s="132">
        <f>G36</f>
        <v>200000</v>
      </c>
      <c r="H35" s="142"/>
      <c r="I35" s="132">
        <f>I36</f>
        <v>200000</v>
      </c>
      <c r="J35" s="12"/>
      <c r="K35" s="53"/>
      <c r="L35" s="52"/>
    </row>
    <row r="36" spans="1:12">
      <c r="A36" s="6" t="s">
        <v>628</v>
      </c>
      <c r="B36" s="12">
        <v>650</v>
      </c>
      <c r="C36" s="12" t="s">
        <v>639</v>
      </c>
      <c r="D36" s="38">
        <v>11</v>
      </c>
      <c r="E36" s="38" t="s">
        <v>9</v>
      </c>
      <c r="F36" s="12">
        <v>870</v>
      </c>
      <c r="G36" s="132">
        <v>200000</v>
      </c>
      <c r="H36" s="142"/>
      <c r="I36" s="132">
        <v>200000</v>
      </c>
      <c r="J36" s="12"/>
      <c r="K36" s="53"/>
      <c r="L36" s="52"/>
    </row>
    <row r="37" spans="1:12">
      <c r="A37" s="23" t="s">
        <v>595</v>
      </c>
      <c r="B37" s="36">
        <v>650</v>
      </c>
      <c r="C37" s="36" t="s">
        <v>639</v>
      </c>
      <c r="D37" s="37">
        <v>13</v>
      </c>
      <c r="E37" s="37"/>
      <c r="F37" s="36"/>
      <c r="G37" s="131">
        <f>G38+G45+G81</f>
        <v>10329730</v>
      </c>
      <c r="H37" s="131"/>
      <c r="I37" s="131">
        <f>I38+I45+I81</f>
        <v>11423480</v>
      </c>
      <c r="J37" s="27"/>
      <c r="K37" s="53"/>
      <c r="L37" s="52"/>
    </row>
    <row r="38" spans="1:12" ht="63.75">
      <c r="A38" s="70" t="s">
        <v>691</v>
      </c>
      <c r="B38" s="12" t="s">
        <v>648</v>
      </c>
      <c r="C38" s="12" t="s">
        <v>639</v>
      </c>
      <c r="D38" s="38" t="s">
        <v>654</v>
      </c>
      <c r="E38" s="60" t="s">
        <v>10</v>
      </c>
      <c r="F38" s="12"/>
      <c r="G38" s="132">
        <f t="shared" ref="G38:G43" si="0">G39</f>
        <v>50000</v>
      </c>
      <c r="H38" s="143"/>
      <c r="I38" s="132">
        <f t="shared" ref="I38:I43" si="1">I39</f>
        <v>50000</v>
      </c>
      <c r="J38" s="12"/>
      <c r="K38" s="53"/>
      <c r="L38" s="52"/>
    </row>
    <row r="39" spans="1:12" ht="89.25">
      <c r="A39" s="70" t="s">
        <v>692</v>
      </c>
      <c r="B39" s="12" t="s">
        <v>648</v>
      </c>
      <c r="C39" s="12" t="s">
        <v>639</v>
      </c>
      <c r="D39" s="38" t="s">
        <v>654</v>
      </c>
      <c r="E39" s="60" t="s">
        <v>11</v>
      </c>
      <c r="F39" s="12"/>
      <c r="G39" s="132">
        <f t="shared" si="0"/>
        <v>50000</v>
      </c>
      <c r="H39" s="143"/>
      <c r="I39" s="132">
        <f t="shared" si="1"/>
        <v>50000</v>
      </c>
      <c r="J39" s="9"/>
      <c r="K39" s="53"/>
      <c r="L39" s="52"/>
    </row>
    <row r="40" spans="1:12" ht="89.25">
      <c r="A40" s="70" t="s">
        <v>12</v>
      </c>
      <c r="B40" s="12" t="s">
        <v>648</v>
      </c>
      <c r="C40" s="12" t="s">
        <v>639</v>
      </c>
      <c r="D40" s="38" t="s">
        <v>654</v>
      </c>
      <c r="E40" s="60" t="s">
        <v>13</v>
      </c>
      <c r="F40" s="12"/>
      <c r="G40" s="132">
        <f t="shared" si="0"/>
        <v>50000</v>
      </c>
      <c r="H40" s="143"/>
      <c r="I40" s="132">
        <f t="shared" si="1"/>
        <v>50000</v>
      </c>
      <c r="J40" s="9"/>
      <c r="K40" s="53"/>
      <c r="L40" s="52"/>
    </row>
    <row r="41" spans="1:12" ht="25.5">
      <c r="A41" s="70" t="s">
        <v>14</v>
      </c>
      <c r="B41" s="12" t="s">
        <v>648</v>
      </c>
      <c r="C41" s="12" t="s">
        <v>639</v>
      </c>
      <c r="D41" s="38" t="s">
        <v>654</v>
      </c>
      <c r="E41" s="60" t="s">
        <v>15</v>
      </c>
      <c r="F41" s="12"/>
      <c r="G41" s="132">
        <f t="shared" si="0"/>
        <v>50000</v>
      </c>
      <c r="H41" s="143"/>
      <c r="I41" s="132">
        <f t="shared" si="1"/>
        <v>50000</v>
      </c>
      <c r="J41" s="9"/>
      <c r="K41" s="53"/>
      <c r="L41" s="52"/>
    </row>
    <row r="42" spans="1:12" ht="25.5">
      <c r="A42" s="6" t="s">
        <v>124</v>
      </c>
      <c r="B42" s="12" t="s">
        <v>648</v>
      </c>
      <c r="C42" s="12" t="s">
        <v>639</v>
      </c>
      <c r="D42" s="38" t="s">
        <v>654</v>
      </c>
      <c r="E42" s="60" t="s">
        <v>15</v>
      </c>
      <c r="F42" s="12" t="s">
        <v>651</v>
      </c>
      <c r="G42" s="132">
        <f t="shared" si="0"/>
        <v>50000</v>
      </c>
      <c r="H42" s="143"/>
      <c r="I42" s="132">
        <f t="shared" si="1"/>
        <v>50000</v>
      </c>
      <c r="J42" s="10"/>
      <c r="K42" s="54"/>
      <c r="L42" s="55"/>
    </row>
    <row r="43" spans="1:12" ht="38.25">
      <c r="A43" s="6" t="s">
        <v>670</v>
      </c>
      <c r="B43" s="12" t="s">
        <v>648</v>
      </c>
      <c r="C43" s="12" t="s">
        <v>639</v>
      </c>
      <c r="D43" s="38" t="s">
        <v>654</v>
      </c>
      <c r="E43" s="60" t="s">
        <v>15</v>
      </c>
      <c r="F43" s="12" t="s">
        <v>652</v>
      </c>
      <c r="G43" s="132">
        <f t="shared" si="0"/>
        <v>50000</v>
      </c>
      <c r="H43" s="143"/>
      <c r="I43" s="132">
        <f t="shared" si="1"/>
        <v>50000</v>
      </c>
      <c r="J43" s="10"/>
      <c r="K43" s="54"/>
      <c r="L43" s="55"/>
    </row>
    <row r="44" spans="1:12" ht="38.25">
      <c r="A44" s="6" t="s">
        <v>671</v>
      </c>
      <c r="B44" s="12" t="s">
        <v>648</v>
      </c>
      <c r="C44" s="12" t="s">
        <v>639</v>
      </c>
      <c r="D44" s="38" t="s">
        <v>654</v>
      </c>
      <c r="E44" s="60" t="s">
        <v>15</v>
      </c>
      <c r="F44" s="12" t="s">
        <v>653</v>
      </c>
      <c r="G44" s="132">
        <v>50000</v>
      </c>
      <c r="H44" s="143"/>
      <c r="I44" s="132">
        <v>50000</v>
      </c>
      <c r="J44" s="10"/>
      <c r="K44" s="54"/>
      <c r="L44" s="55"/>
    </row>
    <row r="45" spans="1:12" ht="40.5" customHeight="1">
      <c r="A45" s="20" t="s">
        <v>139</v>
      </c>
      <c r="B45" s="12" t="s">
        <v>648</v>
      </c>
      <c r="C45" s="12" t="s">
        <v>639</v>
      </c>
      <c r="D45" s="38" t="s">
        <v>654</v>
      </c>
      <c r="E45" s="38" t="s">
        <v>140</v>
      </c>
      <c r="F45" s="12"/>
      <c r="G45" s="132">
        <f>G46</f>
        <v>9207170</v>
      </c>
      <c r="H45" s="132"/>
      <c r="I45" s="132">
        <f>I46</f>
        <v>9216810</v>
      </c>
      <c r="J45" s="10"/>
      <c r="K45" s="54"/>
      <c r="L45" s="55"/>
    </row>
    <row r="46" spans="1:12" ht="63.75">
      <c r="A46" s="20" t="s">
        <v>221</v>
      </c>
      <c r="B46" s="12" t="s">
        <v>648</v>
      </c>
      <c r="C46" s="12" t="s">
        <v>639</v>
      </c>
      <c r="D46" s="38" t="s">
        <v>654</v>
      </c>
      <c r="E46" s="60" t="s">
        <v>222</v>
      </c>
      <c r="F46" s="12"/>
      <c r="G46" s="132">
        <f>G47+G56+G71+G76</f>
        <v>9207170</v>
      </c>
      <c r="H46" s="132"/>
      <c r="I46" s="132">
        <f>I47+I56+I71+I76</f>
        <v>9216810</v>
      </c>
      <c r="J46" s="10"/>
      <c r="K46" s="54"/>
      <c r="L46" s="55"/>
    </row>
    <row r="47" spans="1:12" ht="26.25" customHeight="1">
      <c r="A47" s="6" t="s">
        <v>147</v>
      </c>
      <c r="B47" s="12" t="s">
        <v>648</v>
      </c>
      <c r="C47" s="12" t="s">
        <v>639</v>
      </c>
      <c r="D47" s="38" t="s">
        <v>654</v>
      </c>
      <c r="E47" s="38" t="s">
        <v>237</v>
      </c>
      <c r="F47" s="12"/>
      <c r="G47" s="132">
        <f>G48</f>
        <v>2130500</v>
      </c>
      <c r="H47" s="132"/>
      <c r="I47" s="132">
        <f>I48</f>
        <v>2115000</v>
      </c>
      <c r="J47" s="10"/>
      <c r="K47" s="54"/>
      <c r="L47" s="55"/>
    </row>
    <row r="48" spans="1:12" ht="26.25" customHeight="1">
      <c r="A48" s="70" t="s">
        <v>236</v>
      </c>
      <c r="B48" s="12" t="s">
        <v>648</v>
      </c>
      <c r="C48" s="12" t="s">
        <v>639</v>
      </c>
      <c r="D48" s="38" t="s">
        <v>654</v>
      </c>
      <c r="E48" s="38" t="s">
        <v>148</v>
      </c>
      <c r="F48" s="12"/>
      <c r="G48" s="132">
        <f>G49+G52</f>
        <v>2130500</v>
      </c>
      <c r="H48" s="132"/>
      <c r="I48" s="132">
        <f>I49+I52</f>
        <v>2115000</v>
      </c>
      <c r="J48" s="10"/>
      <c r="K48" s="54"/>
      <c r="L48" s="55"/>
    </row>
    <row r="49" spans="1:12" ht="25.5">
      <c r="A49" s="6" t="s">
        <v>124</v>
      </c>
      <c r="B49" s="12">
        <v>650</v>
      </c>
      <c r="C49" s="12" t="s">
        <v>639</v>
      </c>
      <c r="D49" s="38">
        <v>13</v>
      </c>
      <c r="E49" s="38" t="s">
        <v>148</v>
      </c>
      <c r="F49" s="12">
        <v>200</v>
      </c>
      <c r="G49" s="132">
        <f>G50</f>
        <v>2040500</v>
      </c>
      <c r="H49" s="132"/>
      <c r="I49" s="132">
        <f>I50</f>
        <v>2025000</v>
      </c>
      <c r="J49" s="10"/>
      <c r="K49" s="54"/>
      <c r="L49" s="55"/>
    </row>
    <row r="50" spans="1:12" ht="38.25">
      <c r="A50" s="6" t="s">
        <v>670</v>
      </c>
      <c r="B50" s="12">
        <v>650</v>
      </c>
      <c r="C50" s="12" t="s">
        <v>639</v>
      </c>
      <c r="D50" s="38">
        <v>13</v>
      </c>
      <c r="E50" s="38" t="s">
        <v>148</v>
      </c>
      <c r="F50" s="12">
        <v>240</v>
      </c>
      <c r="G50" s="132">
        <f>G51</f>
        <v>2040500</v>
      </c>
      <c r="H50" s="132"/>
      <c r="I50" s="132">
        <f>I51</f>
        <v>2025000</v>
      </c>
      <c r="J50" s="10"/>
      <c r="K50" s="54"/>
      <c r="L50" s="55"/>
    </row>
    <row r="51" spans="1:12" ht="38.25">
      <c r="A51" s="6" t="s">
        <v>671</v>
      </c>
      <c r="B51" s="12">
        <v>650</v>
      </c>
      <c r="C51" s="12" t="s">
        <v>639</v>
      </c>
      <c r="D51" s="38">
        <v>13</v>
      </c>
      <c r="E51" s="38" t="s">
        <v>148</v>
      </c>
      <c r="F51" s="12">
        <v>244</v>
      </c>
      <c r="G51" s="132">
        <f>25000+1730500+120000+65000+100000</f>
        <v>2040500</v>
      </c>
      <c r="H51" s="132"/>
      <c r="I51" s="132">
        <f>25000+1800000+50000+50000+100000</f>
        <v>2025000</v>
      </c>
      <c r="J51" s="10"/>
      <c r="K51" s="54"/>
      <c r="L51" s="55"/>
    </row>
    <row r="52" spans="1:12">
      <c r="A52" s="6" t="s">
        <v>624</v>
      </c>
      <c r="B52" s="12">
        <v>650</v>
      </c>
      <c r="C52" s="12" t="s">
        <v>639</v>
      </c>
      <c r="D52" s="38">
        <v>13</v>
      </c>
      <c r="E52" s="38" t="s">
        <v>148</v>
      </c>
      <c r="F52" s="12">
        <v>800</v>
      </c>
      <c r="G52" s="132">
        <f>G53</f>
        <v>90000</v>
      </c>
      <c r="H52" s="132"/>
      <c r="I52" s="132">
        <f>I53</f>
        <v>90000</v>
      </c>
      <c r="J52" s="10"/>
      <c r="K52" s="54"/>
      <c r="L52" s="55"/>
    </row>
    <row r="53" spans="1:12">
      <c r="A53" s="6" t="s">
        <v>126</v>
      </c>
      <c r="B53" s="12">
        <v>650</v>
      </c>
      <c r="C53" s="12" t="s">
        <v>639</v>
      </c>
      <c r="D53" s="38">
        <v>13</v>
      </c>
      <c r="E53" s="38" t="s">
        <v>148</v>
      </c>
      <c r="F53" s="12">
        <v>850</v>
      </c>
      <c r="G53" s="132">
        <f>G54+G55</f>
        <v>90000</v>
      </c>
      <c r="H53" s="132"/>
      <c r="I53" s="132">
        <f>I54+I55</f>
        <v>90000</v>
      </c>
      <c r="J53" s="10"/>
      <c r="K53" s="54"/>
      <c r="L53" s="55"/>
    </row>
    <row r="54" spans="1:12" ht="25.5">
      <c r="A54" s="63" t="s">
        <v>20</v>
      </c>
      <c r="B54" s="12">
        <v>650</v>
      </c>
      <c r="C54" s="12" t="s">
        <v>639</v>
      </c>
      <c r="D54" s="38">
        <v>13</v>
      </c>
      <c r="E54" s="38" t="s">
        <v>148</v>
      </c>
      <c r="F54" s="12" t="s">
        <v>19</v>
      </c>
      <c r="G54" s="132">
        <v>5000</v>
      </c>
      <c r="H54" s="132"/>
      <c r="I54" s="132">
        <v>5000</v>
      </c>
      <c r="J54" s="10"/>
      <c r="K54" s="54"/>
      <c r="L54" s="55"/>
    </row>
    <row r="55" spans="1:12" ht="15.75" customHeight="1">
      <c r="A55" s="6" t="s">
        <v>127</v>
      </c>
      <c r="B55" s="12">
        <v>650</v>
      </c>
      <c r="C55" s="12" t="s">
        <v>639</v>
      </c>
      <c r="D55" s="38">
        <v>13</v>
      </c>
      <c r="E55" s="38" t="s">
        <v>148</v>
      </c>
      <c r="F55" s="12">
        <v>852</v>
      </c>
      <c r="G55" s="132">
        <v>85000</v>
      </c>
      <c r="H55" s="132"/>
      <c r="I55" s="132">
        <v>85000</v>
      </c>
      <c r="J55" s="10"/>
      <c r="K55" s="54"/>
      <c r="L55" s="55"/>
    </row>
    <row r="56" spans="1:12" ht="38.25">
      <c r="A56" s="6" t="s">
        <v>223</v>
      </c>
      <c r="B56" s="12" t="s">
        <v>648</v>
      </c>
      <c r="C56" s="12" t="s">
        <v>639</v>
      </c>
      <c r="D56" s="38" t="s">
        <v>654</v>
      </c>
      <c r="E56" s="60" t="s">
        <v>224</v>
      </c>
      <c r="F56" s="12"/>
      <c r="G56" s="132">
        <f>G57</f>
        <v>6751670</v>
      </c>
      <c r="H56" s="132"/>
      <c r="I56" s="132">
        <f>I57</f>
        <v>6826810</v>
      </c>
      <c r="J56" s="10"/>
      <c r="K56" s="54"/>
      <c r="L56" s="55"/>
    </row>
    <row r="57" spans="1:12" ht="25.5">
      <c r="A57" s="126" t="s">
        <v>80</v>
      </c>
      <c r="B57" s="12">
        <v>650</v>
      </c>
      <c r="C57" s="12" t="s">
        <v>639</v>
      </c>
      <c r="D57" s="38">
        <v>13</v>
      </c>
      <c r="E57" s="60" t="s">
        <v>225</v>
      </c>
      <c r="F57" s="12"/>
      <c r="G57" s="132">
        <f>G58+G63+G67</f>
        <v>6751670</v>
      </c>
      <c r="H57" s="132"/>
      <c r="I57" s="132">
        <f>I58+I63+I67</f>
        <v>6826810</v>
      </c>
      <c r="J57" s="10"/>
      <c r="K57" s="54"/>
      <c r="L57" s="55"/>
    </row>
    <row r="58" spans="1:12" ht="63.75">
      <c r="A58" s="20" t="s">
        <v>632</v>
      </c>
      <c r="B58" s="12">
        <v>650</v>
      </c>
      <c r="C58" s="12" t="s">
        <v>639</v>
      </c>
      <c r="D58" s="38">
        <v>13</v>
      </c>
      <c r="E58" s="60" t="s">
        <v>225</v>
      </c>
      <c r="F58" s="12">
        <v>100</v>
      </c>
      <c r="G58" s="132">
        <f>G59</f>
        <v>5600100</v>
      </c>
      <c r="H58" s="132"/>
      <c r="I58" s="132">
        <f>I59</f>
        <v>5533000</v>
      </c>
      <c r="J58" s="10"/>
      <c r="K58" s="54"/>
      <c r="L58" s="55"/>
    </row>
    <row r="59" spans="1:12" ht="25.5">
      <c r="A59" s="6" t="s">
        <v>633</v>
      </c>
      <c r="B59" s="12">
        <v>650</v>
      </c>
      <c r="C59" s="12" t="s">
        <v>639</v>
      </c>
      <c r="D59" s="38">
        <v>13</v>
      </c>
      <c r="E59" s="60" t="s">
        <v>225</v>
      </c>
      <c r="F59" s="12">
        <v>110</v>
      </c>
      <c r="G59" s="132">
        <f>G60+G61+G62</f>
        <v>5600100</v>
      </c>
      <c r="H59" s="132"/>
      <c r="I59" s="132">
        <f>I60+I61+I62</f>
        <v>5533000</v>
      </c>
      <c r="J59" s="10"/>
      <c r="K59" s="54"/>
      <c r="L59" s="55"/>
    </row>
    <row r="60" spans="1:12">
      <c r="A60" s="6" t="s">
        <v>218</v>
      </c>
      <c r="B60" s="12">
        <v>650</v>
      </c>
      <c r="C60" s="12" t="s">
        <v>639</v>
      </c>
      <c r="D60" s="38">
        <v>13</v>
      </c>
      <c r="E60" s="60" t="s">
        <v>225</v>
      </c>
      <c r="F60" s="12">
        <v>111</v>
      </c>
      <c r="G60" s="132">
        <v>4160000</v>
      </c>
      <c r="H60" s="144"/>
      <c r="I60" s="132">
        <v>4160000</v>
      </c>
      <c r="J60" s="10"/>
      <c r="K60" s="54"/>
      <c r="L60" s="55"/>
    </row>
    <row r="61" spans="1:12" ht="25.5">
      <c r="A61" s="6" t="s">
        <v>219</v>
      </c>
      <c r="B61" s="12">
        <v>650</v>
      </c>
      <c r="C61" s="12" t="s">
        <v>639</v>
      </c>
      <c r="D61" s="38">
        <v>13</v>
      </c>
      <c r="E61" s="60" t="s">
        <v>225</v>
      </c>
      <c r="F61" s="12">
        <v>112</v>
      </c>
      <c r="G61" s="132">
        <v>184100</v>
      </c>
      <c r="H61" s="144"/>
      <c r="I61" s="132">
        <v>117000</v>
      </c>
      <c r="J61" s="10"/>
      <c r="K61" s="54"/>
      <c r="L61" s="55"/>
    </row>
    <row r="62" spans="1:12" ht="51">
      <c r="A62" s="6" t="s">
        <v>220</v>
      </c>
      <c r="B62" s="12" t="s">
        <v>648</v>
      </c>
      <c r="C62" s="12" t="s">
        <v>639</v>
      </c>
      <c r="D62" s="38" t="s">
        <v>654</v>
      </c>
      <c r="E62" s="60" t="s">
        <v>225</v>
      </c>
      <c r="F62" s="12" t="s">
        <v>18</v>
      </c>
      <c r="G62" s="132">
        <v>1256000</v>
      </c>
      <c r="H62" s="144"/>
      <c r="I62" s="132">
        <v>1256000</v>
      </c>
      <c r="J62" s="10"/>
      <c r="K62" s="54"/>
      <c r="L62" s="55"/>
    </row>
    <row r="63" spans="1:12" ht="25.5">
      <c r="A63" s="6" t="s">
        <v>124</v>
      </c>
      <c r="B63" s="12" t="s">
        <v>648</v>
      </c>
      <c r="C63" s="12" t="s">
        <v>639</v>
      </c>
      <c r="D63" s="38">
        <v>13</v>
      </c>
      <c r="E63" s="60" t="s">
        <v>225</v>
      </c>
      <c r="F63" s="12" t="s">
        <v>651</v>
      </c>
      <c r="G63" s="132">
        <f>G64</f>
        <v>1145170</v>
      </c>
      <c r="H63" s="132"/>
      <c r="I63" s="132">
        <f>I64</f>
        <v>1287010</v>
      </c>
      <c r="J63" s="10"/>
      <c r="K63" s="54"/>
      <c r="L63" s="55"/>
    </row>
    <row r="64" spans="1:12" ht="38.25">
      <c r="A64" s="6" t="s">
        <v>670</v>
      </c>
      <c r="B64" s="12">
        <v>650</v>
      </c>
      <c r="C64" s="12" t="s">
        <v>639</v>
      </c>
      <c r="D64" s="38">
        <v>13</v>
      </c>
      <c r="E64" s="60" t="s">
        <v>225</v>
      </c>
      <c r="F64" s="12">
        <v>240</v>
      </c>
      <c r="G64" s="132">
        <f>G65+G66</f>
        <v>1145170</v>
      </c>
      <c r="H64" s="132"/>
      <c r="I64" s="132">
        <f>I65+I66</f>
        <v>1287010</v>
      </c>
      <c r="J64" s="10"/>
      <c r="K64" s="54"/>
      <c r="L64" s="55"/>
    </row>
    <row r="65" spans="1:12" ht="25.5">
      <c r="A65" s="6" t="s">
        <v>629</v>
      </c>
      <c r="B65" s="12">
        <v>650</v>
      </c>
      <c r="C65" s="12" t="s">
        <v>639</v>
      </c>
      <c r="D65" s="38" t="s">
        <v>654</v>
      </c>
      <c r="E65" s="60" t="s">
        <v>225</v>
      </c>
      <c r="F65" s="12">
        <v>242</v>
      </c>
      <c r="G65" s="132">
        <v>12300</v>
      </c>
      <c r="H65" s="144"/>
      <c r="I65" s="132">
        <v>12900</v>
      </c>
      <c r="J65" s="10"/>
      <c r="K65" s="54"/>
      <c r="L65" s="55"/>
    </row>
    <row r="66" spans="1:12" ht="38.25">
      <c r="A66" s="6" t="s">
        <v>671</v>
      </c>
      <c r="B66" s="12">
        <v>650</v>
      </c>
      <c r="C66" s="12" t="s">
        <v>639</v>
      </c>
      <c r="D66" s="38">
        <v>13</v>
      </c>
      <c r="E66" s="60" t="s">
        <v>225</v>
      </c>
      <c r="F66" s="12">
        <v>244</v>
      </c>
      <c r="G66" s="132">
        <f>8600+56700+692400+375170</f>
        <v>1132870</v>
      </c>
      <c r="H66" s="144"/>
      <c r="I66" s="132">
        <f>9000+59500+727000+478610</f>
        <v>1274110</v>
      </c>
      <c r="J66" s="10"/>
      <c r="K66" s="54"/>
      <c r="L66" s="55"/>
    </row>
    <row r="67" spans="1:12">
      <c r="A67" s="6" t="s">
        <v>624</v>
      </c>
      <c r="B67" s="12">
        <v>650</v>
      </c>
      <c r="C67" s="12" t="s">
        <v>639</v>
      </c>
      <c r="D67" s="38">
        <v>13</v>
      </c>
      <c r="E67" s="60" t="s">
        <v>225</v>
      </c>
      <c r="F67" s="12">
        <v>800</v>
      </c>
      <c r="G67" s="132">
        <f>G68</f>
        <v>6400</v>
      </c>
      <c r="H67" s="144"/>
      <c r="I67" s="132">
        <f>I68</f>
        <v>6800</v>
      </c>
      <c r="J67" s="10"/>
      <c r="K67" s="54"/>
      <c r="L67" s="55"/>
    </row>
    <row r="68" spans="1:12">
      <c r="A68" s="6" t="s">
        <v>126</v>
      </c>
      <c r="B68" s="12">
        <v>650</v>
      </c>
      <c r="C68" s="12" t="s">
        <v>639</v>
      </c>
      <c r="D68" s="38">
        <v>13</v>
      </c>
      <c r="E68" s="60" t="s">
        <v>225</v>
      </c>
      <c r="F68" s="12">
        <v>850</v>
      </c>
      <c r="G68" s="132">
        <f>G69+G70</f>
        <v>6400</v>
      </c>
      <c r="H68" s="144"/>
      <c r="I68" s="132">
        <f>I69+I70</f>
        <v>6800</v>
      </c>
      <c r="J68" s="10"/>
      <c r="K68" s="54"/>
      <c r="L68" s="55"/>
    </row>
    <row r="69" spans="1:12" ht="25.5">
      <c r="A69" s="63" t="s">
        <v>20</v>
      </c>
      <c r="B69" s="12" t="s">
        <v>648</v>
      </c>
      <c r="C69" s="12" t="s">
        <v>639</v>
      </c>
      <c r="D69" s="38" t="s">
        <v>654</v>
      </c>
      <c r="E69" s="60" t="s">
        <v>225</v>
      </c>
      <c r="F69" s="12" t="s">
        <v>19</v>
      </c>
      <c r="G69" s="132">
        <v>3200</v>
      </c>
      <c r="H69" s="144"/>
      <c r="I69" s="132">
        <v>3400</v>
      </c>
      <c r="J69" s="10"/>
      <c r="K69" s="54"/>
      <c r="L69" s="55"/>
    </row>
    <row r="70" spans="1:12">
      <c r="A70" s="6" t="s">
        <v>127</v>
      </c>
      <c r="B70" s="12">
        <v>650</v>
      </c>
      <c r="C70" s="12" t="s">
        <v>639</v>
      </c>
      <c r="D70" s="38">
        <v>13</v>
      </c>
      <c r="E70" s="60" t="s">
        <v>225</v>
      </c>
      <c r="F70" s="12">
        <v>852</v>
      </c>
      <c r="G70" s="132">
        <v>3200</v>
      </c>
      <c r="H70" s="144"/>
      <c r="I70" s="132">
        <v>3400</v>
      </c>
      <c r="J70" s="10"/>
      <c r="K70" s="54"/>
      <c r="L70" s="55"/>
    </row>
    <row r="71" spans="1:12" ht="38.25">
      <c r="A71" s="72" t="s">
        <v>145</v>
      </c>
      <c r="B71" s="12">
        <v>650</v>
      </c>
      <c r="C71" s="12" t="s">
        <v>639</v>
      </c>
      <c r="D71" s="38">
        <v>13</v>
      </c>
      <c r="E71" s="38" t="s">
        <v>238</v>
      </c>
      <c r="F71" s="12"/>
      <c r="G71" s="132">
        <f>G73</f>
        <v>300000</v>
      </c>
      <c r="H71" s="144"/>
      <c r="I71" s="132">
        <f>I73</f>
        <v>250000</v>
      </c>
      <c r="J71" s="10"/>
      <c r="K71" s="54"/>
      <c r="L71" s="55"/>
    </row>
    <row r="72" spans="1:12" ht="25.5">
      <c r="A72" s="70" t="s">
        <v>236</v>
      </c>
      <c r="B72" s="12" t="s">
        <v>648</v>
      </c>
      <c r="C72" s="12" t="s">
        <v>639</v>
      </c>
      <c r="D72" s="38" t="s">
        <v>654</v>
      </c>
      <c r="E72" s="38" t="s">
        <v>146</v>
      </c>
      <c r="F72" s="12"/>
      <c r="G72" s="132">
        <f>G73</f>
        <v>300000</v>
      </c>
      <c r="H72" s="144"/>
      <c r="I72" s="132">
        <f>I73</f>
        <v>250000</v>
      </c>
      <c r="J72" s="10"/>
      <c r="K72" s="54"/>
      <c r="L72" s="55"/>
    </row>
    <row r="73" spans="1:12" ht="63.75">
      <c r="A73" s="20" t="s">
        <v>632</v>
      </c>
      <c r="B73" s="12">
        <v>650</v>
      </c>
      <c r="C73" s="12" t="s">
        <v>639</v>
      </c>
      <c r="D73" s="38">
        <v>13</v>
      </c>
      <c r="E73" s="38" t="s">
        <v>146</v>
      </c>
      <c r="F73" s="12">
        <v>100</v>
      </c>
      <c r="G73" s="132">
        <f>G74</f>
        <v>300000</v>
      </c>
      <c r="H73" s="144"/>
      <c r="I73" s="132">
        <f>I74</f>
        <v>250000</v>
      </c>
      <c r="J73" s="144"/>
      <c r="K73" s="54"/>
      <c r="L73" s="55"/>
    </row>
    <row r="74" spans="1:12" ht="25.5">
      <c r="A74" s="6" t="s">
        <v>623</v>
      </c>
      <c r="B74" s="12">
        <v>650</v>
      </c>
      <c r="C74" s="12" t="s">
        <v>639</v>
      </c>
      <c r="D74" s="38">
        <v>13</v>
      </c>
      <c r="E74" s="38" t="s">
        <v>146</v>
      </c>
      <c r="F74" s="12">
        <v>120</v>
      </c>
      <c r="G74" s="132">
        <f>G75</f>
        <v>300000</v>
      </c>
      <c r="H74" s="144"/>
      <c r="I74" s="132">
        <f>I75</f>
        <v>250000</v>
      </c>
      <c r="J74" s="144"/>
      <c r="K74" s="54"/>
      <c r="L74" s="55"/>
    </row>
    <row r="75" spans="1:12" ht="38.25">
      <c r="A75" s="6" t="s">
        <v>669</v>
      </c>
      <c r="B75" s="12">
        <v>650</v>
      </c>
      <c r="C75" s="12" t="s">
        <v>639</v>
      </c>
      <c r="D75" s="38">
        <v>13</v>
      </c>
      <c r="E75" s="38" t="s">
        <v>146</v>
      </c>
      <c r="F75" s="12">
        <v>122</v>
      </c>
      <c r="G75" s="132">
        <v>300000</v>
      </c>
      <c r="H75" s="144"/>
      <c r="I75" s="132">
        <v>250000</v>
      </c>
      <c r="J75" s="144"/>
      <c r="K75" s="54"/>
      <c r="L75" s="55"/>
    </row>
    <row r="76" spans="1:12" ht="38.25">
      <c r="A76" s="6" t="s">
        <v>149</v>
      </c>
      <c r="B76" s="12">
        <v>650</v>
      </c>
      <c r="C76" s="12" t="s">
        <v>639</v>
      </c>
      <c r="D76" s="38">
        <v>13</v>
      </c>
      <c r="E76" s="38" t="s">
        <v>239</v>
      </c>
      <c r="F76" s="12"/>
      <c r="G76" s="132">
        <f>G78</f>
        <v>25000</v>
      </c>
      <c r="H76" s="144"/>
      <c r="I76" s="132">
        <f>I78</f>
        <v>25000</v>
      </c>
      <c r="J76" s="144"/>
      <c r="K76" s="53"/>
      <c r="L76" s="52"/>
    </row>
    <row r="77" spans="1:12" ht="25.5">
      <c r="A77" s="70" t="s">
        <v>236</v>
      </c>
      <c r="B77" s="12" t="s">
        <v>648</v>
      </c>
      <c r="C77" s="12" t="s">
        <v>639</v>
      </c>
      <c r="D77" s="38" t="s">
        <v>654</v>
      </c>
      <c r="E77" s="38" t="s">
        <v>150</v>
      </c>
      <c r="F77" s="12"/>
      <c r="G77" s="132">
        <f>G78</f>
        <v>25000</v>
      </c>
      <c r="H77" s="144"/>
      <c r="I77" s="132">
        <f>I78</f>
        <v>25000</v>
      </c>
      <c r="J77" s="144"/>
      <c r="K77" s="53"/>
      <c r="L77" s="52"/>
    </row>
    <row r="78" spans="1:12">
      <c r="A78" s="6" t="s">
        <v>624</v>
      </c>
      <c r="B78" s="12">
        <v>650</v>
      </c>
      <c r="C78" s="12" t="s">
        <v>639</v>
      </c>
      <c r="D78" s="38">
        <v>13</v>
      </c>
      <c r="E78" s="38" t="s">
        <v>150</v>
      </c>
      <c r="F78" s="12" t="s">
        <v>151</v>
      </c>
      <c r="G78" s="132">
        <f>G79</f>
        <v>25000</v>
      </c>
      <c r="H78" s="144"/>
      <c r="I78" s="132">
        <f>I79</f>
        <v>25000</v>
      </c>
      <c r="J78" s="144"/>
      <c r="K78" s="53"/>
      <c r="L78" s="52"/>
    </row>
    <row r="79" spans="1:12">
      <c r="A79" s="6" t="s">
        <v>126</v>
      </c>
      <c r="B79" s="12">
        <v>650</v>
      </c>
      <c r="C79" s="12" t="s">
        <v>639</v>
      </c>
      <c r="D79" s="38">
        <v>13</v>
      </c>
      <c r="E79" s="38" t="s">
        <v>150</v>
      </c>
      <c r="F79" s="12" t="s">
        <v>677</v>
      </c>
      <c r="G79" s="132">
        <f>G80</f>
        <v>25000</v>
      </c>
      <c r="H79" s="144"/>
      <c r="I79" s="132">
        <f>I80</f>
        <v>25000</v>
      </c>
      <c r="J79" s="144"/>
      <c r="K79" s="53"/>
      <c r="L79" s="52"/>
    </row>
    <row r="80" spans="1:12">
      <c r="A80" s="6" t="s">
        <v>152</v>
      </c>
      <c r="B80" s="12">
        <v>650</v>
      </c>
      <c r="C80" s="12" t="s">
        <v>639</v>
      </c>
      <c r="D80" s="38">
        <v>13</v>
      </c>
      <c r="E80" s="38" t="s">
        <v>150</v>
      </c>
      <c r="F80" s="12" t="s">
        <v>153</v>
      </c>
      <c r="G80" s="132">
        <v>25000</v>
      </c>
      <c r="H80" s="144"/>
      <c r="I80" s="132">
        <v>25000</v>
      </c>
      <c r="J80" s="144"/>
      <c r="K80" s="53"/>
      <c r="L80" s="52"/>
    </row>
    <row r="81" spans="1:12">
      <c r="A81" s="6" t="s">
        <v>673</v>
      </c>
      <c r="B81" s="12" t="s">
        <v>648</v>
      </c>
      <c r="C81" s="12" t="s">
        <v>639</v>
      </c>
      <c r="D81" s="38" t="s">
        <v>654</v>
      </c>
      <c r="E81" s="38" t="s">
        <v>5</v>
      </c>
      <c r="F81" s="12"/>
      <c r="G81" s="132">
        <f>G82</f>
        <v>1072560</v>
      </c>
      <c r="H81" s="144"/>
      <c r="I81" s="132">
        <f>I82</f>
        <v>2156670</v>
      </c>
      <c r="J81" s="144"/>
      <c r="K81" s="53"/>
      <c r="L81" s="52"/>
    </row>
    <row r="82" spans="1:12">
      <c r="A82" s="6" t="s">
        <v>197</v>
      </c>
      <c r="B82" s="12" t="s">
        <v>648</v>
      </c>
      <c r="C82" s="12" t="s">
        <v>639</v>
      </c>
      <c r="D82" s="38" t="s">
        <v>654</v>
      </c>
      <c r="E82" s="124">
        <v>6000009990</v>
      </c>
      <c r="F82" s="39"/>
      <c r="G82" s="132">
        <f>G83</f>
        <v>1072560</v>
      </c>
      <c r="H82" s="144"/>
      <c r="I82" s="132">
        <f>I83</f>
        <v>2156670</v>
      </c>
      <c r="J82" s="144"/>
      <c r="K82" s="53"/>
      <c r="L82" s="52"/>
    </row>
    <row r="83" spans="1:12">
      <c r="A83" s="6" t="s">
        <v>628</v>
      </c>
      <c r="B83" s="12" t="s">
        <v>648</v>
      </c>
      <c r="C83" s="12" t="s">
        <v>639</v>
      </c>
      <c r="D83" s="38" t="s">
        <v>654</v>
      </c>
      <c r="E83" s="125">
        <v>6000009990</v>
      </c>
      <c r="F83" s="119">
        <v>870</v>
      </c>
      <c r="G83" s="132">
        <v>1072560</v>
      </c>
      <c r="H83" s="144"/>
      <c r="I83" s="132">
        <v>2156670</v>
      </c>
      <c r="J83" s="144"/>
      <c r="K83" s="53"/>
      <c r="L83" s="52"/>
    </row>
    <row r="84" spans="1:12">
      <c r="A84" s="13" t="s">
        <v>596</v>
      </c>
      <c r="B84" s="14">
        <v>650</v>
      </c>
      <c r="C84" s="14" t="s">
        <v>640</v>
      </c>
      <c r="D84" s="35"/>
      <c r="E84" s="35"/>
      <c r="F84" s="14"/>
      <c r="G84" s="130">
        <f>G85</f>
        <v>397700</v>
      </c>
      <c r="H84" s="130">
        <f t="shared" ref="H84:H96" si="2">G84</f>
        <v>397700</v>
      </c>
      <c r="I84" s="130">
        <f>I85</f>
        <v>411000</v>
      </c>
      <c r="J84" s="130">
        <f t="shared" ref="J84:J92" si="3">I84</f>
        <v>411000</v>
      </c>
      <c r="K84" s="53"/>
      <c r="L84" s="52"/>
    </row>
    <row r="85" spans="1:12">
      <c r="A85" s="23" t="s">
        <v>597</v>
      </c>
      <c r="B85" s="36">
        <v>650</v>
      </c>
      <c r="C85" s="36" t="s">
        <v>640</v>
      </c>
      <c r="D85" s="37" t="s">
        <v>642</v>
      </c>
      <c r="E85" s="37"/>
      <c r="F85" s="36"/>
      <c r="G85" s="131">
        <f>G86</f>
        <v>397700</v>
      </c>
      <c r="H85" s="131">
        <f t="shared" si="2"/>
        <v>397700</v>
      </c>
      <c r="I85" s="131">
        <f>I86</f>
        <v>411000</v>
      </c>
      <c r="J85" s="131">
        <f t="shared" si="3"/>
        <v>411000</v>
      </c>
      <c r="K85" s="53"/>
      <c r="L85" s="52"/>
    </row>
    <row r="86" spans="1:12" ht="39.75" customHeight="1">
      <c r="A86" s="20" t="s">
        <v>139</v>
      </c>
      <c r="B86" s="12">
        <v>650</v>
      </c>
      <c r="C86" s="12" t="s">
        <v>640</v>
      </c>
      <c r="D86" s="38" t="s">
        <v>642</v>
      </c>
      <c r="E86" s="38" t="s">
        <v>140</v>
      </c>
      <c r="F86" s="12"/>
      <c r="G86" s="132">
        <f>G88</f>
        <v>397700</v>
      </c>
      <c r="H86" s="132">
        <f t="shared" si="2"/>
        <v>397700</v>
      </c>
      <c r="I86" s="132">
        <f>I87</f>
        <v>411000</v>
      </c>
      <c r="J86" s="132">
        <f t="shared" si="3"/>
        <v>411000</v>
      </c>
      <c r="K86" s="53"/>
      <c r="L86" s="52"/>
    </row>
    <row r="87" spans="1:12" ht="63.75">
      <c r="A87" s="20" t="s">
        <v>221</v>
      </c>
      <c r="B87" s="12" t="s">
        <v>648</v>
      </c>
      <c r="C87" s="12" t="s">
        <v>640</v>
      </c>
      <c r="D87" s="38" t="s">
        <v>642</v>
      </c>
      <c r="E87" s="60" t="s">
        <v>222</v>
      </c>
      <c r="F87" s="12"/>
      <c r="G87" s="132">
        <f>G88</f>
        <v>397700</v>
      </c>
      <c r="H87" s="145">
        <f>H88</f>
        <v>397700</v>
      </c>
      <c r="I87" s="132">
        <f>I88</f>
        <v>411000</v>
      </c>
      <c r="J87" s="132">
        <f t="shared" si="3"/>
        <v>411000</v>
      </c>
      <c r="K87" s="53"/>
      <c r="L87" s="52"/>
    </row>
    <row r="88" spans="1:12" ht="51">
      <c r="A88" s="6" t="s">
        <v>154</v>
      </c>
      <c r="B88" s="12">
        <v>650</v>
      </c>
      <c r="C88" s="12" t="s">
        <v>640</v>
      </c>
      <c r="D88" s="38" t="s">
        <v>642</v>
      </c>
      <c r="E88" s="38" t="s">
        <v>241</v>
      </c>
      <c r="F88" s="12"/>
      <c r="G88" s="132">
        <f>G90+G94</f>
        <v>397700</v>
      </c>
      <c r="H88" s="132">
        <f t="shared" si="2"/>
        <v>397700</v>
      </c>
      <c r="I88" s="132">
        <f>I90+I94</f>
        <v>411000</v>
      </c>
      <c r="J88" s="132">
        <f t="shared" si="3"/>
        <v>411000</v>
      </c>
      <c r="K88" s="53"/>
      <c r="L88" s="52"/>
    </row>
    <row r="89" spans="1:12" ht="38.25">
      <c r="A89" s="6" t="s">
        <v>240</v>
      </c>
      <c r="B89" s="12" t="s">
        <v>648</v>
      </c>
      <c r="C89" s="12" t="s">
        <v>640</v>
      </c>
      <c r="D89" s="38" t="s">
        <v>642</v>
      </c>
      <c r="E89" s="38" t="s">
        <v>155</v>
      </c>
      <c r="F89" s="12"/>
      <c r="G89" s="151">
        <f>G90+G94</f>
        <v>397700</v>
      </c>
      <c r="H89" s="151">
        <f>H90+H94</f>
        <v>397700</v>
      </c>
      <c r="I89" s="151">
        <f>I91+I95</f>
        <v>411000</v>
      </c>
      <c r="J89" s="151">
        <f t="shared" si="3"/>
        <v>411000</v>
      </c>
    </row>
    <row r="90" spans="1:12" ht="63.75">
      <c r="A90" s="20" t="s">
        <v>632</v>
      </c>
      <c r="B90" s="12">
        <v>650</v>
      </c>
      <c r="C90" s="12" t="s">
        <v>640</v>
      </c>
      <c r="D90" s="38" t="s">
        <v>642</v>
      </c>
      <c r="E90" s="38" t="s">
        <v>155</v>
      </c>
      <c r="F90" s="12">
        <v>100</v>
      </c>
      <c r="G90" s="151">
        <f>G91</f>
        <v>377500</v>
      </c>
      <c r="H90" s="151">
        <f t="shared" si="2"/>
        <v>377500</v>
      </c>
      <c r="I90" s="151">
        <f>I91</f>
        <v>390600</v>
      </c>
      <c r="J90" s="151">
        <f t="shared" si="3"/>
        <v>390600</v>
      </c>
      <c r="K90" s="53"/>
      <c r="L90" s="52"/>
    </row>
    <row r="91" spans="1:12" ht="25.5">
      <c r="A91" s="6" t="s">
        <v>623</v>
      </c>
      <c r="B91" s="12">
        <v>650</v>
      </c>
      <c r="C91" s="12" t="s">
        <v>640</v>
      </c>
      <c r="D91" s="38" t="s">
        <v>642</v>
      </c>
      <c r="E91" s="38" t="s">
        <v>155</v>
      </c>
      <c r="F91" s="12">
        <v>120</v>
      </c>
      <c r="G91" s="151">
        <f>G92+G93</f>
        <v>377500</v>
      </c>
      <c r="H91" s="151">
        <f t="shared" si="2"/>
        <v>377500</v>
      </c>
      <c r="I91" s="151">
        <f>I92+I93</f>
        <v>390600</v>
      </c>
      <c r="J91" s="151">
        <f t="shared" si="3"/>
        <v>390600</v>
      </c>
      <c r="K91" s="53"/>
      <c r="L91" s="52"/>
    </row>
    <row r="92" spans="1:12" ht="25.5">
      <c r="A92" s="6" t="s">
        <v>7</v>
      </c>
      <c r="B92" s="12">
        <v>650</v>
      </c>
      <c r="C92" s="12" t="s">
        <v>640</v>
      </c>
      <c r="D92" s="38" t="s">
        <v>642</v>
      </c>
      <c r="E92" s="38" t="s">
        <v>155</v>
      </c>
      <c r="F92" s="12">
        <v>121</v>
      </c>
      <c r="G92" s="151">
        <v>290000</v>
      </c>
      <c r="H92" s="151">
        <f t="shared" si="2"/>
        <v>290000</v>
      </c>
      <c r="I92" s="151">
        <v>300000</v>
      </c>
      <c r="J92" s="151">
        <f t="shared" si="3"/>
        <v>300000</v>
      </c>
      <c r="K92" s="54"/>
      <c r="L92" s="55"/>
    </row>
    <row r="93" spans="1:12" ht="39.75" customHeight="1">
      <c r="A93" s="6" t="s">
        <v>8</v>
      </c>
      <c r="B93" s="12" t="s">
        <v>648</v>
      </c>
      <c r="C93" s="12" t="s">
        <v>640</v>
      </c>
      <c r="D93" s="38" t="s">
        <v>642</v>
      </c>
      <c r="E93" s="38" t="s">
        <v>155</v>
      </c>
      <c r="F93" s="12" t="s">
        <v>6</v>
      </c>
      <c r="G93" s="151">
        <v>87500</v>
      </c>
      <c r="H93" s="151">
        <f>G93</f>
        <v>87500</v>
      </c>
      <c r="I93" s="152">
        <v>90600</v>
      </c>
      <c r="J93" s="152">
        <f t="shared" ref="J93:J105" si="4">I93</f>
        <v>90600</v>
      </c>
      <c r="K93" s="53"/>
      <c r="L93" s="52"/>
    </row>
    <row r="94" spans="1:12" ht="25.5">
      <c r="A94" s="6" t="s">
        <v>124</v>
      </c>
      <c r="B94" s="12">
        <v>650</v>
      </c>
      <c r="C94" s="12" t="s">
        <v>640</v>
      </c>
      <c r="D94" s="38" t="s">
        <v>642</v>
      </c>
      <c r="E94" s="38" t="s">
        <v>155</v>
      </c>
      <c r="F94" s="12">
        <v>200</v>
      </c>
      <c r="G94" s="151">
        <f>G95</f>
        <v>20200</v>
      </c>
      <c r="H94" s="151">
        <f t="shared" si="2"/>
        <v>20200</v>
      </c>
      <c r="I94" s="151">
        <f>I95</f>
        <v>20400</v>
      </c>
      <c r="J94" s="151">
        <f t="shared" si="4"/>
        <v>20400</v>
      </c>
      <c r="K94" s="53"/>
      <c r="L94" s="52"/>
    </row>
    <row r="95" spans="1:12" ht="38.25">
      <c r="A95" s="6" t="s">
        <v>670</v>
      </c>
      <c r="B95" s="12">
        <v>650</v>
      </c>
      <c r="C95" s="12" t="s">
        <v>640</v>
      </c>
      <c r="D95" s="38" t="s">
        <v>642</v>
      </c>
      <c r="E95" s="38" t="s">
        <v>155</v>
      </c>
      <c r="F95" s="12">
        <v>240</v>
      </c>
      <c r="G95" s="151">
        <f>G96+G97</f>
        <v>20200</v>
      </c>
      <c r="H95" s="151">
        <f t="shared" si="2"/>
        <v>20200</v>
      </c>
      <c r="I95" s="151">
        <f>I96+I97</f>
        <v>20400</v>
      </c>
      <c r="J95" s="151">
        <f t="shared" si="4"/>
        <v>20400</v>
      </c>
      <c r="K95" s="53"/>
      <c r="L95" s="52"/>
    </row>
    <row r="96" spans="1:12" ht="25.5">
      <c r="A96" s="6" t="s">
        <v>629</v>
      </c>
      <c r="B96" s="12">
        <v>650</v>
      </c>
      <c r="C96" s="12" t="s">
        <v>640</v>
      </c>
      <c r="D96" s="38" t="s">
        <v>642</v>
      </c>
      <c r="E96" s="38" t="s">
        <v>155</v>
      </c>
      <c r="F96" s="12">
        <v>242</v>
      </c>
      <c r="G96" s="151">
        <v>11000</v>
      </c>
      <c r="H96" s="151">
        <f t="shared" si="2"/>
        <v>11000</v>
      </c>
      <c r="I96" s="151">
        <v>11000</v>
      </c>
      <c r="J96" s="151">
        <f t="shared" si="4"/>
        <v>11000</v>
      </c>
      <c r="K96" s="53"/>
      <c r="L96" s="52"/>
    </row>
    <row r="97" spans="1:12" ht="38.25">
      <c r="A97" s="6" t="s">
        <v>671</v>
      </c>
      <c r="B97" s="12" t="s">
        <v>648</v>
      </c>
      <c r="C97" s="12" t="s">
        <v>640</v>
      </c>
      <c r="D97" s="38" t="s">
        <v>642</v>
      </c>
      <c r="E97" s="38" t="s">
        <v>155</v>
      </c>
      <c r="F97" s="12">
        <v>244</v>
      </c>
      <c r="G97" s="151">
        <v>9200</v>
      </c>
      <c r="H97" s="151">
        <f>G97</f>
        <v>9200</v>
      </c>
      <c r="I97" s="151">
        <v>9400</v>
      </c>
      <c r="J97" s="151">
        <f t="shared" si="4"/>
        <v>9400</v>
      </c>
      <c r="K97" s="53"/>
      <c r="L97" s="52"/>
    </row>
    <row r="98" spans="1:12" ht="25.5">
      <c r="A98" s="24" t="s">
        <v>598</v>
      </c>
      <c r="B98" s="14">
        <v>650</v>
      </c>
      <c r="C98" s="14" t="s">
        <v>642</v>
      </c>
      <c r="D98" s="35"/>
      <c r="E98" s="35"/>
      <c r="F98" s="14"/>
      <c r="G98" s="130">
        <f>G99+G115</f>
        <v>538890</v>
      </c>
      <c r="H98" s="130">
        <f>H99</f>
        <v>100060</v>
      </c>
      <c r="I98" s="130">
        <f>I99+I115</f>
        <v>529970</v>
      </c>
      <c r="J98" s="130">
        <f>J99</f>
        <v>100060</v>
      </c>
      <c r="K98" s="53"/>
      <c r="L98" s="52"/>
    </row>
    <row r="99" spans="1:12">
      <c r="A99" s="25" t="s">
        <v>599</v>
      </c>
      <c r="B99" s="36">
        <v>650</v>
      </c>
      <c r="C99" s="36" t="s">
        <v>642</v>
      </c>
      <c r="D99" s="37" t="s">
        <v>641</v>
      </c>
      <c r="E99" s="37"/>
      <c r="F99" s="36"/>
      <c r="G99" s="131">
        <f>G100</f>
        <v>100060</v>
      </c>
      <c r="H99" s="131">
        <f>G99</f>
        <v>100060</v>
      </c>
      <c r="I99" s="131">
        <f t="shared" ref="I99:I104" si="5">I100</f>
        <v>100060</v>
      </c>
      <c r="J99" s="131">
        <f>I99</f>
        <v>100060</v>
      </c>
      <c r="K99" s="53"/>
      <c r="L99" s="52"/>
    </row>
    <row r="100" spans="1:12" ht="41.25" customHeight="1">
      <c r="A100" s="20" t="s">
        <v>139</v>
      </c>
      <c r="B100" s="41" t="s">
        <v>648</v>
      </c>
      <c r="C100" s="42" t="s">
        <v>642</v>
      </c>
      <c r="D100" s="22" t="s">
        <v>641</v>
      </c>
      <c r="E100" s="38" t="s">
        <v>140</v>
      </c>
      <c r="F100" s="41"/>
      <c r="G100" s="134">
        <f>G102+G111</f>
        <v>100060</v>
      </c>
      <c r="H100" s="134">
        <f t="shared" ref="H100:H105" si="6">G100</f>
        <v>100060</v>
      </c>
      <c r="I100" s="132">
        <f t="shared" si="5"/>
        <v>100060</v>
      </c>
      <c r="J100" s="132">
        <f>I100</f>
        <v>100060</v>
      </c>
      <c r="K100" s="53"/>
      <c r="L100" s="52"/>
    </row>
    <row r="101" spans="1:12" ht="63.75">
      <c r="A101" s="20" t="s">
        <v>221</v>
      </c>
      <c r="B101" s="12" t="s">
        <v>648</v>
      </c>
      <c r="C101" s="12" t="s">
        <v>642</v>
      </c>
      <c r="D101" s="38" t="s">
        <v>641</v>
      </c>
      <c r="E101" s="60" t="s">
        <v>222</v>
      </c>
      <c r="F101" s="12"/>
      <c r="G101" s="132">
        <f>G102+G111</f>
        <v>100060</v>
      </c>
      <c r="H101" s="132">
        <f>H102+H111</f>
        <v>100060</v>
      </c>
      <c r="I101" s="132">
        <f>I102+I111</f>
        <v>100060</v>
      </c>
      <c r="J101" s="132">
        <f>J102+J111</f>
        <v>100060</v>
      </c>
      <c r="K101" s="53"/>
      <c r="L101" s="52"/>
    </row>
    <row r="102" spans="1:12" ht="42.75" customHeight="1">
      <c r="A102" s="19" t="s">
        <v>156</v>
      </c>
      <c r="B102" s="12">
        <v>650</v>
      </c>
      <c r="C102" s="12" t="s">
        <v>642</v>
      </c>
      <c r="D102" s="38" t="s">
        <v>641</v>
      </c>
      <c r="E102" s="38" t="s">
        <v>243</v>
      </c>
      <c r="F102" s="12"/>
      <c r="G102" s="132">
        <f>G104+G108</f>
        <v>87780</v>
      </c>
      <c r="H102" s="132">
        <f t="shared" si="6"/>
        <v>87780</v>
      </c>
      <c r="I102" s="132">
        <f>I104+I108</f>
        <v>87780</v>
      </c>
      <c r="J102" s="132">
        <f t="shared" si="4"/>
        <v>87780</v>
      </c>
      <c r="K102" s="53"/>
      <c r="L102" s="52"/>
    </row>
    <row r="103" spans="1:12" ht="42.75" customHeight="1">
      <c r="A103" s="19" t="s">
        <v>242</v>
      </c>
      <c r="B103" s="12" t="s">
        <v>648</v>
      </c>
      <c r="C103" s="12" t="s">
        <v>642</v>
      </c>
      <c r="D103" s="38" t="s">
        <v>641</v>
      </c>
      <c r="E103" s="38" t="s">
        <v>157</v>
      </c>
      <c r="F103" s="12"/>
      <c r="G103" s="132">
        <f>G104+G108</f>
        <v>87780</v>
      </c>
      <c r="H103" s="132">
        <f>H104+H108</f>
        <v>87780</v>
      </c>
      <c r="I103" s="132">
        <f>I104+I108</f>
        <v>87780</v>
      </c>
      <c r="J103" s="132">
        <f>J104+J108</f>
        <v>87780</v>
      </c>
      <c r="K103" s="53"/>
      <c r="L103" s="52"/>
    </row>
    <row r="104" spans="1:12" ht="63.75">
      <c r="A104" s="20" t="s">
        <v>632</v>
      </c>
      <c r="B104" s="12" t="s">
        <v>648</v>
      </c>
      <c r="C104" s="42" t="s">
        <v>642</v>
      </c>
      <c r="D104" s="22" t="s">
        <v>641</v>
      </c>
      <c r="E104" s="38" t="s">
        <v>157</v>
      </c>
      <c r="F104" s="12" t="s">
        <v>649</v>
      </c>
      <c r="G104" s="132">
        <f>G105</f>
        <v>71600</v>
      </c>
      <c r="H104" s="132">
        <f t="shared" si="6"/>
        <v>71600</v>
      </c>
      <c r="I104" s="132">
        <f t="shared" si="5"/>
        <v>71600</v>
      </c>
      <c r="J104" s="132">
        <f t="shared" si="4"/>
        <v>71600</v>
      </c>
      <c r="K104" s="53"/>
      <c r="L104" s="52"/>
    </row>
    <row r="105" spans="1:12" ht="25.5">
      <c r="A105" s="6" t="s">
        <v>623</v>
      </c>
      <c r="B105" s="12">
        <v>650</v>
      </c>
      <c r="C105" s="12" t="s">
        <v>642</v>
      </c>
      <c r="D105" s="38" t="s">
        <v>641</v>
      </c>
      <c r="E105" s="38" t="s">
        <v>157</v>
      </c>
      <c r="F105" s="12">
        <v>120</v>
      </c>
      <c r="G105" s="132">
        <f>G106+G107</f>
        <v>71600</v>
      </c>
      <c r="H105" s="132">
        <f t="shared" si="6"/>
        <v>71600</v>
      </c>
      <c r="I105" s="132">
        <f>I106+I107</f>
        <v>71600</v>
      </c>
      <c r="J105" s="132">
        <f t="shared" si="4"/>
        <v>71600</v>
      </c>
      <c r="K105" s="53"/>
      <c r="L105" s="52"/>
    </row>
    <row r="106" spans="1:12" ht="25.5">
      <c r="A106" s="6" t="s">
        <v>7</v>
      </c>
      <c r="B106" s="12">
        <v>650</v>
      </c>
      <c r="C106" s="12" t="s">
        <v>642</v>
      </c>
      <c r="D106" s="38" t="s">
        <v>641</v>
      </c>
      <c r="E106" s="38" t="s">
        <v>157</v>
      </c>
      <c r="F106" s="12">
        <v>121</v>
      </c>
      <c r="G106" s="132">
        <v>55000</v>
      </c>
      <c r="H106" s="132">
        <v>55000</v>
      </c>
      <c r="I106" s="132">
        <v>55000</v>
      </c>
      <c r="J106" s="132">
        <v>55000</v>
      </c>
      <c r="K106" s="53"/>
      <c r="L106" s="52"/>
    </row>
    <row r="107" spans="1:12" ht="51">
      <c r="A107" s="6" t="s">
        <v>8</v>
      </c>
      <c r="B107" s="12" t="s">
        <v>648</v>
      </c>
      <c r="C107" s="12" t="s">
        <v>642</v>
      </c>
      <c r="D107" s="38" t="s">
        <v>641</v>
      </c>
      <c r="E107" s="38" t="s">
        <v>157</v>
      </c>
      <c r="F107" s="12" t="s">
        <v>6</v>
      </c>
      <c r="G107" s="135">
        <v>16600</v>
      </c>
      <c r="H107" s="135">
        <v>16600</v>
      </c>
      <c r="I107" s="135">
        <v>16600</v>
      </c>
      <c r="J107" s="135">
        <v>16600</v>
      </c>
      <c r="K107" s="53"/>
      <c r="L107" s="52"/>
    </row>
    <row r="108" spans="1:12" s="62" customFormat="1" ht="25.5">
      <c r="A108" s="6" t="s">
        <v>124</v>
      </c>
      <c r="B108" s="12" t="s">
        <v>648</v>
      </c>
      <c r="C108" s="12" t="s">
        <v>642</v>
      </c>
      <c r="D108" s="38" t="s">
        <v>641</v>
      </c>
      <c r="E108" s="38" t="s">
        <v>157</v>
      </c>
      <c r="F108" s="12">
        <v>200</v>
      </c>
      <c r="G108" s="132">
        <f>G109</f>
        <v>16180</v>
      </c>
      <c r="H108" s="132">
        <f t="shared" ref="H108:J109" si="7">H109</f>
        <v>16180</v>
      </c>
      <c r="I108" s="132">
        <f t="shared" si="7"/>
        <v>16180</v>
      </c>
      <c r="J108" s="132">
        <f t="shared" si="7"/>
        <v>16180</v>
      </c>
      <c r="K108" s="56"/>
      <c r="L108" s="57"/>
    </row>
    <row r="109" spans="1:12" ht="38.25">
      <c r="A109" s="6" t="s">
        <v>670</v>
      </c>
      <c r="B109" s="12" t="s">
        <v>648</v>
      </c>
      <c r="C109" s="12" t="s">
        <v>642</v>
      </c>
      <c r="D109" s="38" t="s">
        <v>641</v>
      </c>
      <c r="E109" s="38" t="s">
        <v>157</v>
      </c>
      <c r="F109" s="12">
        <v>240</v>
      </c>
      <c r="G109" s="132">
        <f>G110</f>
        <v>16180</v>
      </c>
      <c r="H109" s="132">
        <f t="shared" si="7"/>
        <v>16180</v>
      </c>
      <c r="I109" s="132">
        <f t="shared" si="7"/>
        <v>16180</v>
      </c>
      <c r="J109" s="132">
        <f t="shared" si="7"/>
        <v>16180</v>
      </c>
      <c r="K109" s="53"/>
      <c r="L109" s="52"/>
    </row>
    <row r="110" spans="1:12" ht="38.25">
      <c r="A110" s="6" t="s">
        <v>671</v>
      </c>
      <c r="B110" s="12" t="s">
        <v>648</v>
      </c>
      <c r="C110" s="12" t="s">
        <v>642</v>
      </c>
      <c r="D110" s="38" t="s">
        <v>641</v>
      </c>
      <c r="E110" s="38" t="s">
        <v>157</v>
      </c>
      <c r="F110" s="12">
        <v>244</v>
      </c>
      <c r="G110" s="132">
        <v>16180</v>
      </c>
      <c r="H110" s="132">
        <v>16180</v>
      </c>
      <c r="I110" s="132">
        <v>16180</v>
      </c>
      <c r="J110" s="132">
        <v>16180</v>
      </c>
      <c r="K110" s="53"/>
      <c r="L110" s="52"/>
    </row>
    <row r="111" spans="1:12" ht="51">
      <c r="A111" s="19" t="s">
        <v>158</v>
      </c>
      <c r="B111" s="12">
        <v>650</v>
      </c>
      <c r="C111" s="12" t="s">
        <v>642</v>
      </c>
      <c r="D111" s="38" t="s">
        <v>641</v>
      </c>
      <c r="E111" s="38" t="s">
        <v>159</v>
      </c>
      <c r="F111" s="12"/>
      <c r="G111" s="132">
        <f>G112</f>
        <v>12280</v>
      </c>
      <c r="H111" s="132">
        <f>H112</f>
        <v>12280</v>
      </c>
      <c r="I111" s="132">
        <f>I112</f>
        <v>12280</v>
      </c>
      <c r="J111" s="132">
        <f>J112</f>
        <v>12280</v>
      </c>
      <c r="K111" s="53"/>
      <c r="L111" s="52"/>
    </row>
    <row r="112" spans="1:12" ht="25.5">
      <c r="A112" s="6" t="s">
        <v>124</v>
      </c>
      <c r="B112" s="12">
        <v>650</v>
      </c>
      <c r="C112" s="12" t="s">
        <v>642</v>
      </c>
      <c r="D112" s="38" t="s">
        <v>641</v>
      </c>
      <c r="E112" s="38" t="s">
        <v>159</v>
      </c>
      <c r="F112" s="12">
        <v>200</v>
      </c>
      <c r="G112" s="132">
        <f>G113</f>
        <v>12280</v>
      </c>
      <c r="H112" s="132">
        <f t="shared" ref="H112:J113" si="8">H113</f>
        <v>12280</v>
      </c>
      <c r="I112" s="132">
        <f t="shared" si="8"/>
        <v>12280</v>
      </c>
      <c r="J112" s="132">
        <f t="shared" si="8"/>
        <v>12280</v>
      </c>
      <c r="K112" s="53"/>
      <c r="L112" s="52"/>
    </row>
    <row r="113" spans="1:12" ht="38.25">
      <c r="A113" s="6" t="s">
        <v>670</v>
      </c>
      <c r="B113" s="12">
        <v>650</v>
      </c>
      <c r="C113" s="12" t="s">
        <v>642</v>
      </c>
      <c r="D113" s="38" t="s">
        <v>641</v>
      </c>
      <c r="E113" s="38" t="s">
        <v>159</v>
      </c>
      <c r="F113" s="12">
        <v>240</v>
      </c>
      <c r="G113" s="132">
        <f>G114</f>
        <v>12280</v>
      </c>
      <c r="H113" s="132">
        <f t="shared" si="8"/>
        <v>12280</v>
      </c>
      <c r="I113" s="132">
        <f t="shared" si="8"/>
        <v>12280</v>
      </c>
      <c r="J113" s="132">
        <f t="shared" si="8"/>
        <v>12280</v>
      </c>
      <c r="K113" s="53"/>
      <c r="L113" s="52"/>
    </row>
    <row r="114" spans="1:12" ht="38.25">
      <c r="A114" s="6" t="s">
        <v>671</v>
      </c>
      <c r="B114" s="12">
        <v>650</v>
      </c>
      <c r="C114" s="12" t="s">
        <v>642</v>
      </c>
      <c r="D114" s="38" t="s">
        <v>641</v>
      </c>
      <c r="E114" s="38" t="s">
        <v>159</v>
      </c>
      <c r="F114" s="12">
        <v>244</v>
      </c>
      <c r="G114" s="132">
        <v>12280</v>
      </c>
      <c r="H114" s="132">
        <v>12280</v>
      </c>
      <c r="I114" s="136">
        <v>12280</v>
      </c>
      <c r="J114" s="146">
        <v>12280</v>
      </c>
      <c r="K114" s="53"/>
      <c r="L114" s="52"/>
    </row>
    <row r="115" spans="1:12" ht="25.5">
      <c r="A115" s="26" t="s">
        <v>600</v>
      </c>
      <c r="B115" s="36">
        <v>650</v>
      </c>
      <c r="C115" s="36" t="s">
        <v>642</v>
      </c>
      <c r="D115" s="37">
        <v>14</v>
      </c>
      <c r="E115" s="37"/>
      <c r="F115" s="36"/>
      <c r="G115" s="131">
        <f>G116+G128</f>
        <v>438830</v>
      </c>
      <c r="H115" s="131"/>
      <c r="I115" s="131">
        <f>I116+I128</f>
        <v>429910</v>
      </c>
      <c r="J115" s="27"/>
      <c r="K115" s="53"/>
      <c r="L115" s="52"/>
    </row>
    <row r="116" spans="1:12" ht="63.75">
      <c r="A116" s="70" t="s">
        <v>693</v>
      </c>
      <c r="B116" s="59" t="s">
        <v>648</v>
      </c>
      <c r="C116" s="59" t="s">
        <v>642</v>
      </c>
      <c r="D116" s="60" t="s">
        <v>655</v>
      </c>
      <c r="E116" s="60" t="s">
        <v>21</v>
      </c>
      <c r="F116" s="59"/>
      <c r="G116" s="135">
        <f>G117</f>
        <v>418900</v>
      </c>
      <c r="H116" s="135"/>
      <c r="I116" s="136">
        <f>I117</f>
        <v>418900</v>
      </c>
      <c r="J116" s="30"/>
      <c r="K116" s="53"/>
      <c r="L116" s="52"/>
    </row>
    <row r="117" spans="1:12" ht="89.25">
      <c r="A117" s="20" t="s">
        <v>694</v>
      </c>
      <c r="B117" s="12">
        <v>650</v>
      </c>
      <c r="C117" s="12" t="s">
        <v>642</v>
      </c>
      <c r="D117" s="38">
        <v>14</v>
      </c>
      <c r="E117" s="60" t="s">
        <v>22</v>
      </c>
      <c r="F117" s="12"/>
      <c r="G117" s="132">
        <f>G120+G123</f>
        <v>418900</v>
      </c>
      <c r="H117" s="132"/>
      <c r="I117" s="136">
        <f>I118+I123</f>
        <v>418900</v>
      </c>
      <c r="J117" s="30"/>
      <c r="K117" s="53"/>
      <c r="L117" s="52"/>
    </row>
    <row r="118" spans="1:12" ht="25.5">
      <c r="A118" s="20" t="s">
        <v>23</v>
      </c>
      <c r="B118" s="12" t="s">
        <v>648</v>
      </c>
      <c r="C118" s="12" t="s">
        <v>642</v>
      </c>
      <c r="D118" s="38" t="s">
        <v>655</v>
      </c>
      <c r="E118" s="60" t="s">
        <v>226</v>
      </c>
      <c r="F118" s="12"/>
      <c r="G118" s="132">
        <f>G119</f>
        <v>250000</v>
      </c>
      <c r="H118" s="132"/>
      <c r="I118" s="136">
        <f>I119</f>
        <v>250000</v>
      </c>
      <c r="J118" s="30"/>
      <c r="K118" s="53"/>
      <c r="L118" s="52"/>
    </row>
    <row r="119" spans="1:12">
      <c r="A119" s="20" t="s">
        <v>24</v>
      </c>
      <c r="B119" s="12">
        <v>650</v>
      </c>
      <c r="C119" s="12" t="s">
        <v>642</v>
      </c>
      <c r="D119" s="38">
        <v>14</v>
      </c>
      <c r="E119" s="60" t="s">
        <v>25</v>
      </c>
      <c r="F119" s="12"/>
      <c r="G119" s="132">
        <f>G120</f>
        <v>250000</v>
      </c>
      <c r="H119" s="132"/>
      <c r="I119" s="136">
        <f>I120</f>
        <v>250000</v>
      </c>
      <c r="J119" s="30"/>
      <c r="K119" s="53"/>
      <c r="L119" s="52"/>
    </row>
    <row r="120" spans="1:12" ht="25.5">
      <c r="A120" s="6" t="s">
        <v>124</v>
      </c>
      <c r="B120" s="12">
        <v>650</v>
      </c>
      <c r="C120" s="12" t="s">
        <v>642</v>
      </c>
      <c r="D120" s="38">
        <v>14</v>
      </c>
      <c r="E120" s="60" t="s">
        <v>25</v>
      </c>
      <c r="F120" s="12">
        <v>200</v>
      </c>
      <c r="G120" s="132">
        <f>G121</f>
        <v>250000</v>
      </c>
      <c r="H120" s="132"/>
      <c r="I120" s="136">
        <f>I121</f>
        <v>250000</v>
      </c>
      <c r="J120" s="30"/>
      <c r="K120" s="53"/>
      <c r="L120" s="52"/>
    </row>
    <row r="121" spans="1:12" ht="38.25">
      <c r="A121" s="6" t="s">
        <v>670</v>
      </c>
      <c r="B121" s="39">
        <v>650</v>
      </c>
      <c r="C121" s="39" t="s">
        <v>642</v>
      </c>
      <c r="D121" s="40">
        <v>14</v>
      </c>
      <c r="E121" s="60" t="s">
        <v>25</v>
      </c>
      <c r="F121" s="12">
        <v>240</v>
      </c>
      <c r="G121" s="136">
        <f>G122</f>
        <v>250000</v>
      </c>
      <c r="H121" s="146"/>
      <c r="I121" s="136">
        <f>I122</f>
        <v>250000</v>
      </c>
      <c r="J121" s="30"/>
      <c r="K121" s="53"/>
      <c r="L121" s="52"/>
    </row>
    <row r="122" spans="1:12" ht="38.25">
      <c r="A122" s="6" t="s">
        <v>671</v>
      </c>
      <c r="B122" s="39" t="s">
        <v>648</v>
      </c>
      <c r="C122" s="39" t="s">
        <v>642</v>
      </c>
      <c r="D122" s="40">
        <v>14</v>
      </c>
      <c r="E122" s="60" t="s">
        <v>25</v>
      </c>
      <c r="F122" s="12">
        <v>244</v>
      </c>
      <c r="G122" s="136">
        <v>250000</v>
      </c>
      <c r="H122" s="146"/>
      <c r="I122" s="136">
        <v>250000</v>
      </c>
      <c r="J122" s="30"/>
      <c r="K122" s="53"/>
      <c r="L122" s="52"/>
    </row>
    <row r="123" spans="1:12" ht="51">
      <c r="A123" s="20" t="s">
        <v>26</v>
      </c>
      <c r="B123" s="12" t="s">
        <v>648</v>
      </c>
      <c r="C123" s="12" t="s">
        <v>642</v>
      </c>
      <c r="D123" s="38" t="s">
        <v>655</v>
      </c>
      <c r="E123" s="60" t="s">
        <v>227</v>
      </c>
      <c r="F123" s="12"/>
      <c r="G123" s="136">
        <f>G124</f>
        <v>168900</v>
      </c>
      <c r="H123" s="146"/>
      <c r="I123" s="136">
        <f>I124</f>
        <v>168900</v>
      </c>
      <c r="J123" s="30"/>
      <c r="K123" s="53"/>
      <c r="L123" s="52"/>
    </row>
    <row r="124" spans="1:12" ht="25.5">
      <c r="A124" s="20" t="s">
        <v>28</v>
      </c>
      <c r="B124" s="12">
        <v>650</v>
      </c>
      <c r="C124" s="12" t="s">
        <v>642</v>
      </c>
      <c r="D124" s="38">
        <v>14</v>
      </c>
      <c r="E124" s="60" t="s">
        <v>27</v>
      </c>
      <c r="F124" s="12"/>
      <c r="G124" s="136">
        <f>G125</f>
        <v>168900</v>
      </c>
      <c r="H124" s="146"/>
      <c r="I124" s="136">
        <f>I125</f>
        <v>168900</v>
      </c>
      <c r="J124" s="30"/>
      <c r="K124" s="53"/>
      <c r="L124" s="52"/>
    </row>
    <row r="125" spans="1:12" ht="25.5">
      <c r="A125" s="6" t="s">
        <v>124</v>
      </c>
      <c r="B125" s="12">
        <v>650</v>
      </c>
      <c r="C125" s="12" t="s">
        <v>642</v>
      </c>
      <c r="D125" s="38">
        <v>14</v>
      </c>
      <c r="E125" s="60" t="s">
        <v>27</v>
      </c>
      <c r="F125" s="12">
        <v>200</v>
      </c>
      <c r="G125" s="136">
        <f>G126</f>
        <v>168900</v>
      </c>
      <c r="H125" s="146"/>
      <c r="I125" s="136">
        <f>I126</f>
        <v>168900</v>
      </c>
      <c r="J125" s="30"/>
      <c r="K125" s="53"/>
      <c r="L125" s="52"/>
    </row>
    <row r="126" spans="1:12" ht="38.25">
      <c r="A126" s="6" t="s">
        <v>670</v>
      </c>
      <c r="B126" s="39">
        <v>650</v>
      </c>
      <c r="C126" s="39" t="s">
        <v>642</v>
      </c>
      <c r="D126" s="40">
        <v>14</v>
      </c>
      <c r="E126" s="60" t="s">
        <v>27</v>
      </c>
      <c r="F126" s="12">
        <v>240</v>
      </c>
      <c r="G126" s="136">
        <f>G127</f>
        <v>168900</v>
      </c>
      <c r="H126" s="146"/>
      <c r="I126" s="136">
        <f>I127</f>
        <v>168900</v>
      </c>
      <c r="J126" s="30"/>
      <c r="K126" s="53"/>
      <c r="L126" s="52"/>
    </row>
    <row r="127" spans="1:12" ht="38.25">
      <c r="A127" s="6" t="s">
        <v>671</v>
      </c>
      <c r="B127" s="39" t="s">
        <v>648</v>
      </c>
      <c r="C127" s="39" t="s">
        <v>642</v>
      </c>
      <c r="D127" s="40">
        <v>14</v>
      </c>
      <c r="E127" s="60" t="s">
        <v>27</v>
      </c>
      <c r="F127" s="12">
        <v>244</v>
      </c>
      <c r="G127" s="136">
        <v>168900</v>
      </c>
      <c r="H127" s="146"/>
      <c r="I127" s="136">
        <v>168900</v>
      </c>
      <c r="J127" s="30"/>
      <c r="K127" s="54"/>
      <c r="L127" s="55"/>
    </row>
    <row r="128" spans="1:12" ht="63.75">
      <c r="A128" s="72" t="s">
        <v>160</v>
      </c>
      <c r="B128" s="39" t="s">
        <v>648</v>
      </c>
      <c r="C128" s="39" t="s">
        <v>642</v>
      </c>
      <c r="D128" s="40" t="s">
        <v>655</v>
      </c>
      <c r="E128" s="60" t="s">
        <v>161</v>
      </c>
      <c r="F128" s="12"/>
      <c r="G128" s="136">
        <f>G129</f>
        <v>19930</v>
      </c>
      <c r="H128" s="146"/>
      <c r="I128" s="136">
        <f>I129</f>
        <v>11010</v>
      </c>
      <c r="J128" s="30"/>
      <c r="K128" s="53"/>
      <c r="L128" s="52"/>
    </row>
    <row r="129" spans="1:12" ht="38.25" customHeight="1">
      <c r="A129" s="115" t="s">
        <v>162</v>
      </c>
      <c r="B129" s="39" t="s">
        <v>648</v>
      </c>
      <c r="C129" s="39" t="s">
        <v>642</v>
      </c>
      <c r="D129" s="40" t="s">
        <v>655</v>
      </c>
      <c r="E129" s="60" t="s">
        <v>163</v>
      </c>
      <c r="F129" s="12"/>
      <c r="G129" s="136">
        <f>G130</f>
        <v>19930</v>
      </c>
      <c r="H129" s="146"/>
      <c r="I129" s="136">
        <f>I130</f>
        <v>11010</v>
      </c>
      <c r="J129" s="9"/>
      <c r="K129" s="53"/>
      <c r="L129" s="52"/>
    </row>
    <row r="130" spans="1:12" ht="39.75" customHeight="1">
      <c r="A130" s="115" t="s">
        <v>164</v>
      </c>
      <c r="B130" s="39" t="s">
        <v>648</v>
      </c>
      <c r="C130" s="39" t="s">
        <v>642</v>
      </c>
      <c r="D130" s="40" t="s">
        <v>655</v>
      </c>
      <c r="E130" s="60" t="s">
        <v>165</v>
      </c>
      <c r="F130" s="12"/>
      <c r="G130" s="136">
        <f>G131+G135</f>
        <v>19930</v>
      </c>
      <c r="H130" s="146"/>
      <c r="I130" s="136">
        <f>I131+I135</f>
        <v>11010</v>
      </c>
      <c r="J130" s="9"/>
      <c r="K130" s="53"/>
      <c r="L130" s="52"/>
    </row>
    <row r="131" spans="1:12" ht="25.5">
      <c r="A131" s="116" t="s">
        <v>29</v>
      </c>
      <c r="B131" s="39" t="s">
        <v>648</v>
      </c>
      <c r="C131" s="39" t="s">
        <v>642</v>
      </c>
      <c r="D131" s="40" t="s">
        <v>655</v>
      </c>
      <c r="E131" s="60" t="s">
        <v>166</v>
      </c>
      <c r="F131" s="12"/>
      <c r="G131" s="136">
        <f>G132</f>
        <v>13950</v>
      </c>
      <c r="H131" s="146"/>
      <c r="I131" s="136">
        <f>I132</f>
        <v>7710</v>
      </c>
      <c r="J131" s="9"/>
      <c r="K131" s="53"/>
      <c r="L131" s="52"/>
    </row>
    <row r="132" spans="1:12" ht="25.5">
      <c r="A132" s="6" t="s">
        <v>124</v>
      </c>
      <c r="B132" s="39" t="s">
        <v>648</v>
      </c>
      <c r="C132" s="39" t="s">
        <v>642</v>
      </c>
      <c r="D132" s="40" t="s">
        <v>655</v>
      </c>
      <c r="E132" s="60" t="s">
        <v>166</v>
      </c>
      <c r="F132" s="12">
        <v>200</v>
      </c>
      <c r="G132" s="136">
        <f>G133</f>
        <v>13950</v>
      </c>
      <c r="H132" s="146"/>
      <c r="I132" s="136">
        <f>I133</f>
        <v>7710</v>
      </c>
      <c r="J132" s="9"/>
      <c r="K132" s="53"/>
      <c r="L132" s="52"/>
    </row>
    <row r="133" spans="1:12" ht="38.25">
      <c r="A133" s="6" t="s">
        <v>670</v>
      </c>
      <c r="B133" s="39" t="s">
        <v>648</v>
      </c>
      <c r="C133" s="39" t="s">
        <v>642</v>
      </c>
      <c r="D133" s="40" t="s">
        <v>655</v>
      </c>
      <c r="E133" s="60" t="s">
        <v>166</v>
      </c>
      <c r="F133" s="12">
        <v>240</v>
      </c>
      <c r="G133" s="136">
        <f>G134</f>
        <v>13950</v>
      </c>
      <c r="H133" s="146"/>
      <c r="I133" s="136">
        <f>I134</f>
        <v>7710</v>
      </c>
      <c r="J133" s="9"/>
      <c r="K133" s="53"/>
      <c r="L133" s="52"/>
    </row>
    <row r="134" spans="1:12" ht="38.25">
      <c r="A134" s="6" t="s">
        <v>671</v>
      </c>
      <c r="B134" s="39" t="s">
        <v>648</v>
      </c>
      <c r="C134" s="39" t="s">
        <v>642</v>
      </c>
      <c r="D134" s="40" t="s">
        <v>655</v>
      </c>
      <c r="E134" s="60" t="s">
        <v>166</v>
      </c>
      <c r="F134" s="12">
        <v>244</v>
      </c>
      <c r="G134" s="136">
        <v>13950</v>
      </c>
      <c r="H134" s="146"/>
      <c r="I134" s="136">
        <v>7710</v>
      </c>
      <c r="J134" s="30"/>
      <c r="K134" s="53"/>
      <c r="L134" s="52"/>
    </row>
    <row r="135" spans="1:12" ht="30" customHeight="1">
      <c r="A135" s="116" t="s">
        <v>30</v>
      </c>
      <c r="B135" s="39" t="s">
        <v>648</v>
      </c>
      <c r="C135" s="39" t="s">
        <v>642</v>
      </c>
      <c r="D135" s="40" t="s">
        <v>655</v>
      </c>
      <c r="E135" s="60" t="s">
        <v>167</v>
      </c>
      <c r="F135" s="12"/>
      <c r="G135" s="136">
        <f>G136</f>
        <v>5980</v>
      </c>
      <c r="H135" s="146"/>
      <c r="I135" s="136">
        <f>I136</f>
        <v>3300</v>
      </c>
      <c r="J135" s="31"/>
      <c r="K135" s="53"/>
      <c r="L135" s="52"/>
    </row>
    <row r="136" spans="1:12" ht="25.5">
      <c r="A136" s="6" t="s">
        <v>124</v>
      </c>
      <c r="B136" s="39" t="s">
        <v>648</v>
      </c>
      <c r="C136" s="39" t="s">
        <v>642</v>
      </c>
      <c r="D136" s="40" t="s">
        <v>655</v>
      </c>
      <c r="E136" s="60" t="s">
        <v>167</v>
      </c>
      <c r="F136" s="12">
        <v>200</v>
      </c>
      <c r="G136" s="136">
        <f>G137</f>
        <v>5980</v>
      </c>
      <c r="H136" s="146"/>
      <c r="I136" s="132">
        <f>I138</f>
        <v>3300</v>
      </c>
      <c r="J136" s="31"/>
      <c r="K136" s="53"/>
      <c r="L136" s="52"/>
    </row>
    <row r="137" spans="1:12" ht="38.25">
      <c r="A137" s="6" t="s">
        <v>670</v>
      </c>
      <c r="B137" s="39" t="s">
        <v>648</v>
      </c>
      <c r="C137" s="39" t="s">
        <v>642</v>
      </c>
      <c r="D137" s="40" t="s">
        <v>655</v>
      </c>
      <c r="E137" s="60" t="s">
        <v>167</v>
      </c>
      <c r="F137" s="12">
        <v>240</v>
      </c>
      <c r="G137" s="136">
        <f>G138</f>
        <v>5980</v>
      </c>
      <c r="H137" s="146"/>
      <c r="I137" s="132">
        <f>I138</f>
        <v>3300</v>
      </c>
      <c r="J137" s="31"/>
      <c r="K137" s="53"/>
      <c r="L137" s="52"/>
    </row>
    <row r="138" spans="1:12" ht="38.25">
      <c r="A138" s="6" t="s">
        <v>671</v>
      </c>
      <c r="B138" s="39" t="s">
        <v>648</v>
      </c>
      <c r="C138" s="39" t="s">
        <v>642</v>
      </c>
      <c r="D138" s="40" t="s">
        <v>655</v>
      </c>
      <c r="E138" s="60" t="s">
        <v>167</v>
      </c>
      <c r="F138" s="12">
        <v>244</v>
      </c>
      <c r="G138" s="136">
        <v>5980</v>
      </c>
      <c r="H138" s="146"/>
      <c r="I138" s="132">
        <v>3300</v>
      </c>
      <c r="J138" s="31"/>
      <c r="K138" s="53"/>
      <c r="L138" s="52"/>
    </row>
    <row r="139" spans="1:12">
      <c r="A139" s="13" t="s">
        <v>601</v>
      </c>
      <c r="B139" s="14">
        <v>650</v>
      </c>
      <c r="C139" s="14" t="s">
        <v>641</v>
      </c>
      <c r="D139" s="35"/>
      <c r="E139" s="35"/>
      <c r="F139" s="14"/>
      <c r="G139" s="130">
        <f>G140+G148+G156+G175</f>
        <v>10666974.76</v>
      </c>
      <c r="H139" s="130"/>
      <c r="I139" s="130">
        <f>I140+I148+I156+I175</f>
        <v>10482879.08</v>
      </c>
      <c r="J139" s="15"/>
      <c r="K139" s="53"/>
      <c r="L139" s="52"/>
    </row>
    <row r="140" spans="1:12">
      <c r="A140" s="23" t="s">
        <v>602</v>
      </c>
      <c r="B140" s="36">
        <v>650</v>
      </c>
      <c r="C140" s="36" t="s">
        <v>641</v>
      </c>
      <c r="D140" s="37" t="s">
        <v>639</v>
      </c>
      <c r="E140" s="37"/>
      <c r="F140" s="36"/>
      <c r="G140" s="131">
        <f t="shared" ref="G140:G146" si="9">G141</f>
        <v>2863600</v>
      </c>
      <c r="H140" s="131"/>
      <c r="I140" s="131">
        <f t="shared" ref="I140:I146" si="10">I141</f>
        <v>2507100</v>
      </c>
      <c r="J140" s="27"/>
      <c r="K140" s="53"/>
      <c r="L140" s="52"/>
    </row>
    <row r="141" spans="1:12" ht="42" customHeight="1">
      <c r="A141" s="20" t="s">
        <v>139</v>
      </c>
      <c r="B141" s="12">
        <v>650</v>
      </c>
      <c r="C141" s="12" t="s">
        <v>641</v>
      </c>
      <c r="D141" s="38" t="s">
        <v>639</v>
      </c>
      <c r="E141" s="38" t="s">
        <v>140</v>
      </c>
      <c r="F141" s="12"/>
      <c r="G141" s="132">
        <f t="shared" si="9"/>
        <v>2863600</v>
      </c>
      <c r="H141" s="132"/>
      <c r="I141" s="132">
        <f t="shared" si="10"/>
        <v>2507100</v>
      </c>
      <c r="J141" s="9"/>
      <c r="K141" s="53"/>
      <c r="L141" s="52"/>
    </row>
    <row r="142" spans="1:12" ht="63.75">
      <c r="A142" s="20" t="s">
        <v>221</v>
      </c>
      <c r="B142" s="12" t="s">
        <v>648</v>
      </c>
      <c r="C142" s="12" t="s">
        <v>641</v>
      </c>
      <c r="D142" s="38" t="s">
        <v>639</v>
      </c>
      <c r="E142" s="60" t="s">
        <v>222</v>
      </c>
      <c r="F142" s="12"/>
      <c r="G142" s="132">
        <f t="shared" si="9"/>
        <v>2863600</v>
      </c>
      <c r="H142" s="132"/>
      <c r="I142" s="132">
        <f t="shared" si="10"/>
        <v>2507100</v>
      </c>
      <c r="J142" s="9"/>
      <c r="K142" s="53"/>
      <c r="L142" s="52"/>
    </row>
    <row r="143" spans="1:12" ht="38.25" customHeight="1">
      <c r="A143" s="63" t="s">
        <v>168</v>
      </c>
      <c r="B143" s="12">
        <v>650</v>
      </c>
      <c r="C143" s="12" t="s">
        <v>641</v>
      </c>
      <c r="D143" s="38" t="s">
        <v>639</v>
      </c>
      <c r="E143" s="38" t="s">
        <v>245</v>
      </c>
      <c r="F143" s="12"/>
      <c r="G143" s="132">
        <f>G145</f>
        <v>2863600</v>
      </c>
      <c r="H143" s="132"/>
      <c r="I143" s="132">
        <f>I145</f>
        <v>2507100</v>
      </c>
      <c r="J143" s="29"/>
      <c r="K143" s="53"/>
      <c r="L143" s="52"/>
    </row>
    <row r="144" spans="1:12" ht="38.25" customHeight="1">
      <c r="A144" s="63" t="s">
        <v>246</v>
      </c>
      <c r="B144" s="12">
        <v>650</v>
      </c>
      <c r="C144" s="12" t="s">
        <v>641</v>
      </c>
      <c r="D144" s="38" t="s">
        <v>639</v>
      </c>
      <c r="E144" s="38" t="s">
        <v>169</v>
      </c>
      <c r="F144" s="12"/>
      <c r="G144" s="132">
        <f>G145</f>
        <v>2863600</v>
      </c>
      <c r="H144" s="132"/>
      <c r="I144" s="132">
        <f>I145</f>
        <v>2507100</v>
      </c>
      <c r="J144" s="29"/>
      <c r="K144" s="53"/>
      <c r="L144" s="52"/>
    </row>
    <row r="145" spans="1:12" ht="25.5">
      <c r="A145" s="6" t="s">
        <v>124</v>
      </c>
      <c r="B145" s="12">
        <v>650</v>
      </c>
      <c r="C145" s="12" t="s">
        <v>641</v>
      </c>
      <c r="D145" s="38" t="s">
        <v>639</v>
      </c>
      <c r="E145" s="38" t="s">
        <v>169</v>
      </c>
      <c r="F145" s="12">
        <v>200</v>
      </c>
      <c r="G145" s="132">
        <f t="shared" si="9"/>
        <v>2863600</v>
      </c>
      <c r="H145" s="132"/>
      <c r="I145" s="132">
        <f t="shared" si="10"/>
        <v>2507100</v>
      </c>
      <c r="J145" s="29"/>
      <c r="K145" s="53"/>
      <c r="L145" s="52"/>
    </row>
    <row r="146" spans="1:12" ht="38.25">
      <c r="A146" s="6" t="s">
        <v>670</v>
      </c>
      <c r="B146" s="12">
        <v>650</v>
      </c>
      <c r="C146" s="12" t="s">
        <v>641</v>
      </c>
      <c r="D146" s="38" t="s">
        <v>639</v>
      </c>
      <c r="E146" s="38" t="s">
        <v>169</v>
      </c>
      <c r="F146" s="12">
        <v>240</v>
      </c>
      <c r="G146" s="132">
        <f t="shared" si="9"/>
        <v>2863600</v>
      </c>
      <c r="H146" s="132"/>
      <c r="I146" s="132">
        <f t="shared" si="10"/>
        <v>2507100</v>
      </c>
      <c r="J146" s="29"/>
      <c r="K146" s="53"/>
      <c r="L146" s="52"/>
    </row>
    <row r="147" spans="1:12" ht="39.75" customHeight="1">
      <c r="A147" s="6" t="s">
        <v>671</v>
      </c>
      <c r="B147" s="12">
        <v>650</v>
      </c>
      <c r="C147" s="12" t="s">
        <v>641</v>
      </c>
      <c r="D147" s="38" t="s">
        <v>639</v>
      </c>
      <c r="E147" s="38" t="s">
        <v>169</v>
      </c>
      <c r="F147" s="12">
        <v>244</v>
      </c>
      <c r="G147" s="132">
        <v>2863600</v>
      </c>
      <c r="H147" s="132"/>
      <c r="I147" s="132">
        <v>2507100</v>
      </c>
      <c r="J147" s="29"/>
      <c r="K147" s="53"/>
      <c r="L147" s="52"/>
    </row>
    <row r="148" spans="1:12">
      <c r="A148" s="23" t="s">
        <v>603</v>
      </c>
      <c r="B148" s="36">
        <v>650</v>
      </c>
      <c r="C148" s="36" t="s">
        <v>641</v>
      </c>
      <c r="D148" s="37" t="s">
        <v>643</v>
      </c>
      <c r="E148" s="36"/>
      <c r="F148" s="36"/>
      <c r="G148" s="131">
        <f>G149</f>
        <v>1600000</v>
      </c>
      <c r="H148" s="141"/>
      <c r="I148" s="131">
        <f>I149</f>
        <v>1600000</v>
      </c>
      <c r="J148" s="28"/>
      <c r="K148" s="53"/>
      <c r="L148" s="52"/>
    </row>
    <row r="149" spans="1:12" ht="51">
      <c r="A149" s="69" t="s">
        <v>695</v>
      </c>
      <c r="B149" s="12">
        <v>650</v>
      </c>
      <c r="C149" s="12" t="s">
        <v>641</v>
      </c>
      <c r="D149" s="38" t="s">
        <v>643</v>
      </c>
      <c r="E149" s="59" t="s">
        <v>31</v>
      </c>
      <c r="F149" s="12"/>
      <c r="G149" s="132">
        <f>G150</f>
        <v>1600000</v>
      </c>
      <c r="H149" s="147"/>
      <c r="I149" s="132">
        <f>I150</f>
        <v>1600000</v>
      </c>
      <c r="J149" s="29"/>
      <c r="K149" s="53"/>
      <c r="L149" s="52"/>
    </row>
    <row r="150" spans="1:12" ht="115.5" customHeight="1">
      <c r="A150" s="74" t="s">
        <v>696</v>
      </c>
      <c r="B150" s="12">
        <v>650</v>
      </c>
      <c r="C150" s="12" t="s">
        <v>641</v>
      </c>
      <c r="D150" s="38" t="s">
        <v>643</v>
      </c>
      <c r="E150" s="59" t="s">
        <v>32</v>
      </c>
      <c r="F150" s="12"/>
      <c r="G150" s="132">
        <f>G152</f>
        <v>1600000</v>
      </c>
      <c r="H150" s="147"/>
      <c r="I150" s="132">
        <f>I151</f>
        <v>1600000</v>
      </c>
      <c r="J150" s="29"/>
      <c r="K150" s="53"/>
      <c r="L150" s="52"/>
    </row>
    <row r="151" spans="1:12" ht="51">
      <c r="A151" s="74" t="s">
        <v>33</v>
      </c>
      <c r="B151" s="12">
        <v>650</v>
      </c>
      <c r="C151" s="12" t="s">
        <v>641</v>
      </c>
      <c r="D151" s="38" t="s">
        <v>643</v>
      </c>
      <c r="E151" s="59" t="s">
        <v>35</v>
      </c>
      <c r="F151" s="12"/>
      <c r="G151" s="132">
        <f>G152</f>
        <v>1600000</v>
      </c>
      <c r="H151" s="147"/>
      <c r="I151" s="132">
        <f>I152</f>
        <v>1600000</v>
      </c>
      <c r="J151" s="29"/>
      <c r="K151" s="53"/>
      <c r="L151" s="52"/>
    </row>
    <row r="152" spans="1:12" ht="25.5">
      <c r="A152" s="6" t="s">
        <v>36</v>
      </c>
      <c r="B152" s="12">
        <v>650</v>
      </c>
      <c r="C152" s="12" t="s">
        <v>641</v>
      </c>
      <c r="D152" s="38" t="s">
        <v>643</v>
      </c>
      <c r="E152" s="59" t="s">
        <v>34</v>
      </c>
      <c r="F152" s="12"/>
      <c r="G152" s="132">
        <f>G155</f>
        <v>1600000</v>
      </c>
      <c r="H152" s="147"/>
      <c r="I152" s="132">
        <f>I153</f>
        <v>1600000</v>
      </c>
      <c r="J152" s="29"/>
      <c r="K152" s="53"/>
      <c r="L152" s="52"/>
    </row>
    <row r="153" spans="1:12">
      <c r="A153" s="6" t="s">
        <v>624</v>
      </c>
      <c r="B153" s="12">
        <v>650</v>
      </c>
      <c r="C153" s="12" t="s">
        <v>641</v>
      </c>
      <c r="D153" s="38" t="s">
        <v>643</v>
      </c>
      <c r="E153" s="59" t="s">
        <v>34</v>
      </c>
      <c r="F153" s="12">
        <v>800</v>
      </c>
      <c r="G153" s="132">
        <f>G155</f>
        <v>1600000</v>
      </c>
      <c r="H153" s="147"/>
      <c r="I153" s="132">
        <f>I155</f>
        <v>1600000</v>
      </c>
      <c r="J153" s="29"/>
      <c r="K153" s="53"/>
      <c r="L153" s="52"/>
    </row>
    <row r="154" spans="1:12" ht="51">
      <c r="A154" s="6" t="s">
        <v>125</v>
      </c>
      <c r="B154" s="12" t="s">
        <v>648</v>
      </c>
      <c r="C154" s="12" t="s">
        <v>641</v>
      </c>
      <c r="D154" s="38" t="s">
        <v>643</v>
      </c>
      <c r="E154" s="59" t="s">
        <v>34</v>
      </c>
      <c r="F154" s="12" t="s">
        <v>253</v>
      </c>
      <c r="G154" s="132">
        <f>G155</f>
        <v>1600000</v>
      </c>
      <c r="H154" s="147"/>
      <c r="I154" s="132">
        <f>I155</f>
        <v>1600000</v>
      </c>
      <c r="J154" s="29"/>
      <c r="K154" s="53"/>
      <c r="L154" s="52"/>
    </row>
    <row r="155" spans="1:12" ht="51">
      <c r="A155" s="6" t="s">
        <v>252</v>
      </c>
      <c r="B155" s="12">
        <v>650</v>
      </c>
      <c r="C155" s="12" t="s">
        <v>641</v>
      </c>
      <c r="D155" s="38" t="s">
        <v>643</v>
      </c>
      <c r="E155" s="59" t="s">
        <v>34</v>
      </c>
      <c r="F155" s="12" t="s">
        <v>247</v>
      </c>
      <c r="G155" s="132">
        <v>1600000</v>
      </c>
      <c r="H155" s="147"/>
      <c r="I155" s="132">
        <v>1600000</v>
      </c>
      <c r="J155" s="29"/>
      <c r="K155" s="53"/>
      <c r="L155" s="52"/>
    </row>
    <row r="156" spans="1:12">
      <c r="A156" s="23" t="s">
        <v>604</v>
      </c>
      <c r="B156" s="36">
        <v>650</v>
      </c>
      <c r="C156" s="36" t="s">
        <v>641</v>
      </c>
      <c r="D156" s="37" t="s">
        <v>644</v>
      </c>
      <c r="E156" s="37"/>
      <c r="F156" s="36"/>
      <c r="G156" s="131">
        <f>G157</f>
        <v>5727074.7599999998</v>
      </c>
      <c r="H156" s="141"/>
      <c r="I156" s="131">
        <f>I157</f>
        <v>5899479.0800000001</v>
      </c>
      <c r="J156" s="28"/>
      <c r="K156" s="53"/>
      <c r="L156" s="52"/>
    </row>
    <row r="157" spans="1:12" ht="51">
      <c r="A157" s="6" t="s">
        <v>697</v>
      </c>
      <c r="B157" s="12" t="s">
        <v>648</v>
      </c>
      <c r="C157" s="12" t="s">
        <v>641</v>
      </c>
      <c r="D157" s="38" t="s">
        <v>644</v>
      </c>
      <c r="E157" s="38" t="s">
        <v>31</v>
      </c>
      <c r="F157" s="12"/>
      <c r="G157" s="132">
        <f>G158+G164</f>
        <v>5727074.7599999998</v>
      </c>
      <c r="H157" s="142"/>
      <c r="I157" s="132">
        <f>I158+I164</f>
        <v>5899479.0800000001</v>
      </c>
      <c r="J157" s="29"/>
      <c r="K157" s="53"/>
      <c r="L157" s="52"/>
    </row>
    <row r="158" spans="1:12" ht="39" customHeight="1">
      <c r="A158" s="6" t="s">
        <v>698</v>
      </c>
      <c r="B158" s="12" t="s">
        <v>648</v>
      </c>
      <c r="C158" s="12" t="s">
        <v>641</v>
      </c>
      <c r="D158" s="38" t="s">
        <v>644</v>
      </c>
      <c r="E158" s="38" t="s">
        <v>37</v>
      </c>
      <c r="F158" s="12"/>
      <c r="G158" s="132">
        <f>G159</f>
        <v>5577074.7599999998</v>
      </c>
      <c r="H158" s="142"/>
      <c r="I158" s="132">
        <f>I159</f>
        <v>5749479.0800000001</v>
      </c>
      <c r="J158" s="29"/>
      <c r="K158" s="53"/>
      <c r="L158" s="52"/>
    </row>
    <row r="159" spans="1:12" ht="25.5" customHeight="1">
      <c r="A159" s="6" t="s">
        <v>41</v>
      </c>
      <c r="B159" s="12" t="s">
        <v>648</v>
      </c>
      <c r="C159" s="12" t="s">
        <v>641</v>
      </c>
      <c r="D159" s="38" t="s">
        <v>644</v>
      </c>
      <c r="E159" s="38" t="s">
        <v>38</v>
      </c>
      <c r="F159" s="12"/>
      <c r="G159" s="132">
        <f>G160</f>
        <v>5577074.7599999998</v>
      </c>
      <c r="H159" s="142"/>
      <c r="I159" s="132">
        <f>I160</f>
        <v>5749479.0800000001</v>
      </c>
      <c r="J159" s="29"/>
      <c r="K159" s="53"/>
      <c r="L159" s="52"/>
    </row>
    <row r="160" spans="1:12" ht="25.5">
      <c r="A160" s="6" t="s">
        <v>43</v>
      </c>
      <c r="B160" s="12" t="s">
        <v>648</v>
      </c>
      <c r="C160" s="12" t="s">
        <v>641</v>
      </c>
      <c r="D160" s="38" t="s">
        <v>644</v>
      </c>
      <c r="E160" s="38" t="s">
        <v>39</v>
      </c>
      <c r="F160" s="12"/>
      <c r="G160" s="132">
        <f>G161</f>
        <v>5577074.7599999998</v>
      </c>
      <c r="H160" s="142"/>
      <c r="I160" s="132">
        <f>I161</f>
        <v>5749479.0800000001</v>
      </c>
      <c r="J160" s="29"/>
      <c r="K160" s="53"/>
      <c r="L160" s="52"/>
    </row>
    <row r="161" spans="1:12" ht="25.5">
      <c r="A161" s="6" t="s">
        <v>124</v>
      </c>
      <c r="B161" s="12" t="s">
        <v>648</v>
      </c>
      <c r="C161" s="12" t="s">
        <v>641</v>
      </c>
      <c r="D161" s="38" t="s">
        <v>644</v>
      </c>
      <c r="E161" s="38" t="s">
        <v>39</v>
      </c>
      <c r="F161" s="12" t="s">
        <v>651</v>
      </c>
      <c r="G161" s="132">
        <f>G162</f>
        <v>5577074.7599999998</v>
      </c>
      <c r="H161" s="142"/>
      <c r="I161" s="132">
        <f>I162</f>
        <v>5749479.0800000001</v>
      </c>
      <c r="J161" s="29"/>
      <c r="K161" s="53"/>
      <c r="L161" s="52"/>
    </row>
    <row r="162" spans="1:12" ht="38.25">
      <c r="A162" s="6" t="s">
        <v>670</v>
      </c>
      <c r="B162" s="12" t="s">
        <v>648</v>
      </c>
      <c r="C162" s="12" t="s">
        <v>641</v>
      </c>
      <c r="D162" s="38" t="s">
        <v>644</v>
      </c>
      <c r="E162" s="38" t="s">
        <v>39</v>
      </c>
      <c r="F162" s="12" t="s">
        <v>652</v>
      </c>
      <c r="G162" s="132">
        <f>G163</f>
        <v>5577074.7599999998</v>
      </c>
      <c r="H162" s="142"/>
      <c r="I162" s="132">
        <f>I163</f>
        <v>5749479.0800000001</v>
      </c>
      <c r="J162" s="29"/>
      <c r="K162" s="53"/>
      <c r="L162" s="52"/>
    </row>
    <row r="163" spans="1:12" ht="38.25">
      <c r="A163" s="6" t="s">
        <v>671</v>
      </c>
      <c r="B163" s="12" t="s">
        <v>648</v>
      </c>
      <c r="C163" s="12" t="s">
        <v>641</v>
      </c>
      <c r="D163" s="38" t="s">
        <v>644</v>
      </c>
      <c r="E163" s="38" t="s">
        <v>39</v>
      </c>
      <c r="F163" s="12" t="s">
        <v>653</v>
      </c>
      <c r="G163" s="132">
        <v>5577074.7599999998</v>
      </c>
      <c r="H163" s="142"/>
      <c r="I163" s="132">
        <v>5749479.0800000001</v>
      </c>
      <c r="J163" s="29"/>
      <c r="K163" s="53"/>
      <c r="L163" s="52"/>
    </row>
    <row r="164" spans="1:12" ht="75.75" customHeight="1">
      <c r="A164" s="6" t="s">
        <v>699</v>
      </c>
      <c r="B164" s="12" t="s">
        <v>648</v>
      </c>
      <c r="C164" s="12" t="s">
        <v>641</v>
      </c>
      <c r="D164" s="38" t="s">
        <v>644</v>
      </c>
      <c r="E164" s="38" t="s">
        <v>40</v>
      </c>
      <c r="F164" s="12"/>
      <c r="G164" s="132">
        <f>G167+G170</f>
        <v>150000</v>
      </c>
      <c r="H164" s="142"/>
      <c r="I164" s="132">
        <f>I165+I170</f>
        <v>150000</v>
      </c>
      <c r="J164" s="29"/>
      <c r="K164" s="53"/>
      <c r="L164" s="52"/>
    </row>
    <row r="165" spans="1:12" ht="38.25">
      <c r="A165" s="6" t="s">
        <v>42</v>
      </c>
      <c r="B165" s="12" t="s">
        <v>648</v>
      </c>
      <c r="C165" s="12" t="s">
        <v>641</v>
      </c>
      <c r="D165" s="38" t="s">
        <v>644</v>
      </c>
      <c r="E165" s="38" t="s">
        <v>44</v>
      </c>
      <c r="F165" s="12"/>
      <c r="G165" s="132">
        <f>G166</f>
        <v>110000</v>
      </c>
      <c r="H165" s="142"/>
      <c r="I165" s="132">
        <f>I166</f>
        <v>110000</v>
      </c>
      <c r="J165" s="29"/>
      <c r="K165" s="53"/>
      <c r="L165" s="52"/>
    </row>
    <row r="166" spans="1:12" ht="25.5">
      <c r="A166" s="6" t="s">
        <v>45</v>
      </c>
      <c r="B166" s="12" t="s">
        <v>648</v>
      </c>
      <c r="C166" s="12" t="s">
        <v>641</v>
      </c>
      <c r="D166" s="38" t="s">
        <v>644</v>
      </c>
      <c r="E166" s="38" t="s">
        <v>46</v>
      </c>
      <c r="F166" s="12"/>
      <c r="G166" s="132">
        <f>G167</f>
        <v>110000</v>
      </c>
      <c r="H166" s="142"/>
      <c r="I166" s="132">
        <f>I167</f>
        <v>110000</v>
      </c>
      <c r="J166" s="29"/>
      <c r="K166" s="53"/>
      <c r="L166" s="52"/>
    </row>
    <row r="167" spans="1:12" ht="25.5">
      <c r="A167" s="6" t="s">
        <v>124</v>
      </c>
      <c r="B167" s="12" t="s">
        <v>648</v>
      </c>
      <c r="C167" s="12" t="s">
        <v>641</v>
      </c>
      <c r="D167" s="38" t="s">
        <v>644</v>
      </c>
      <c r="E167" s="38" t="s">
        <v>46</v>
      </c>
      <c r="F167" s="12" t="s">
        <v>651</v>
      </c>
      <c r="G167" s="132">
        <f>G168</f>
        <v>110000</v>
      </c>
      <c r="H167" s="142"/>
      <c r="I167" s="132">
        <f>I168</f>
        <v>110000</v>
      </c>
      <c r="J167" s="29"/>
      <c r="K167" s="54"/>
      <c r="L167" s="55"/>
    </row>
    <row r="168" spans="1:12" ht="38.25">
      <c r="A168" s="6" t="s">
        <v>670</v>
      </c>
      <c r="B168" s="12" t="s">
        <v>648</v>
      </c>
      <c r="C168" s="12" t="s">
        <v>641</v>
      </c>
      <c r="D168" s="38" t="s">
        <v>644</v>
      </c>
      <c r="E168" s="38" t="s">
        <v>46</v>
      </c>
      <c r="F168" s="12" t="s">
        <v>652</v>
      </c>
      <c r="G168" s="132">
        <f>G169</f>
        <v>110000</v>
      </c>
      <c r="H168" s="142"/>
      <c r="I168" s="132">
        <f>I169</f>
        <v>110000</v>
      </c>
      <c r="J168" s="29"/>
      <c r="K168" s="53"/>
      <c r="L168" s="52"/>
    </row>
    <row r="169" spans="1:12" ht="38.25">
      <c r="A169" s="6" t="s">
        <v>671</v>
      </c>
      <c r="B169" s="12" t="s">
        <v>648</v>
      </c>
      <c r="C169" s="12" t="s">
        <v>641</v>
      </c>
      <c r="D169" s="38" t="s">
        <v>644</v>
      </c>
      <c r="E169" s="38" t="s">
        <v>46</v>
      </c>
      <c r="F169" s="12" t="s">
        <v>653</v>
      </c>
      <c r="G169" s="132">
        <v>110000</v>
      </c>
      <c r="H169" s="142"/>
      <c r="I169" s="135">
        <v>110000</v>
      </c>
      <c r="J169" s="61"/>
      <c r="K169" s="53"/>
      <c r="L169" s="52"/>
    </row>
    <row r="170" spans="1:12" ht="51">
      <c r="A170" s="6" t="s">
        <v>170</v>
      </c>
      <c r="B170" s="12" t="s">
        <v>648</v>
      </c>
      <c r="C170" s="12" t="s">
        <v>641</v>
      </c>
      <c r="D170" s="38" t="s">
        <v>644</v>
      </c>
      <c r="E170" s="38" t="s">
        <v>249</v>
      </c>
      <c r="F170" s="12"/>
      <c r="G170" s="132">
        <f>G172</f>
        <v>40000</v>
      </c>
      <c r="H170" s="142"/>
      <c r="I170" s="135">
        <f>I172</f>
        <v>40000</v>
      </c>
      <c r="J170" s="61"/>
      <c r="K170" s="53"/>
      <c r="L170" s="52"/>
    </row>
    <row r="171" spans="1:12" ht="25.5">
      <c r="A171" s="6" t="s">
        <v>248</v>
      </c>
      <c r="B171" s="12" t="s">
        <v>648</v>
      </c>
      <c r="C171" s="12" t="s">
        <v>641</v>
      </c>
      <c r="D171" s="38" t="s">
        <v>644</v>
      </c>
      <c r="E171" s="38" t="s">
        <v>171</v>
      </c>
      <c r="F171" s="12"/>
      <c r="G171" s="132">
        <f>G172</f>
        <v>40000</v>
      </c>
      <c r="H171" s="142"/>
      <c r="I171" s="135">
        <f>I172</f>
        <v>40000</v>
      </c>
      <c r="J171" s="61"/>
      <c r="K171" s="53"/>
      <c r="L171" s="52"/>
    </row>
    <row r="172" spans="1:12" ht="25.5">
      <c r="A172" s="6" t="s">
        <v>124</v>
      </c>
      <c r="B172" s="12" t="s">
        <v>648</v>
      </c>
      <c r="C172" s="12" t="s">
        <v>641</v>
      </c>
      <c r="D172" s="38" t="s">
        <v>644</v>
      </c>
      <c r="E172" s="38" t="s">
        <v>171</v>
      </c>
      <c r="F172" s="12" t="s">
        <v>651</v>
      </c>
      <c r="G172" s="132">
        <f>G173</f>
        <v>40000</v>
      </c>
      <c r="H172" s="142"/>
      <c r="I172" s="135">
        <f>I173</f>
        <v>40000</v>
      </c>
      <c r="J172" s="61"/>
      <c r="K172" s="53"/>
      <c r="L172" s="52"/>
    </row>
    <row r="173" spans="1:12" ht="38.25">
      <c r="A173" s="6" t="s">
        <v>670</v>
      </c>
      <c r="B173" s="12" t="s">
        <v>648</v>
      </c>
      <c r="C173" s="12" t="s">
        <v>641</v>
      </c>
      <c r="D173" s="38" t="s">
        <v>644</v>
      </c>
      <c r="E173" s="38" t="s">
        <v>171</v>
      </c>
      <c r="F173" s="12" t="s">
        <v>652</v>
      </c>
      <c r="G173" s="132">
        <f>G174</f>
        <v>40000</v>
      </c>
      <c r="H173" s="142"/>
      <c r="I173" s="135">
        <f>I174</f>
        <v>40000</v>
      </c>
      <c r="J173" s="61"/>
      <c r="K173" s="53"/>
      <c r="L173" s="52"/>
    </row>
    <row r="174" spans="1:12" ht="38.25">
      <c r="A174" s="6" t="s">
        <v>671</v>
      </c>
      <c r="B174" s="12" t="s">
        <v>648</v>
      </c>
      <c r="C174" s="12" t="s">
        <v>641</v>
      </c>
      <c r="D174" s="38" t="s">
        <v>644</v>
      </c>
      <c r="E174" s="38" t="s">
        <v>171</v>
      </c>
      <c r="F174" s="12" t="s">
        <v>653</v>
      </c>
      <c r="G174" s="132">
        <v>40000</v>
      </c>
      <c r="H174" s="142"/>
      <c r="I174" s="135">
        <v>40000</v>
      </c>
      <c r="J174" s="61"/>
      <c r="K174" s="53"/>
      <c r="L174" s="52"/>
    </row>
    <row r="175" spans="1:12">
      <c r="A175" s="23" t="s">
        <v>605</v>
      </c>
      <c r="B175" s="36">
        <v>650</v>
      </c>
      <c r="C175" s="36" t="s">
        <v>641</v>
      </c>
      <c r="D175" s="37">
        <v>10</v>
      </c>
      <c r="E175" s="37"/>
      <c r="F175" s="36"/>
      <c r="G175" s="131">
        <f>G176</f>
        <v>476300</v>
      </c>
      <c r="H175" s="141"/>
      <c r="I175" s="131">
        <f>I176</f>
        <v>476300</v>
      </c>
      <c r="J175" s="28"/>
      <c r="K175" s="53"/>
      <c r="L175" s="52"/>
    </row>
    <row r="176" spans="1:12" ht="40.5" customHeight="1">
      <c r="A176" s="20" t="s">
        <v>139</v>
      </c>
      <c r="B176" s="12">
        <v>650</v>
      </c>
      <c r="C176" s="12" t="s">
        <v>641</v>
      </c>
      <c r="D176" s="38">
        <v>10</v>
      </c>
      <c r="E176" s="60" t="s">
        <v>140</v>
      </c>
      <c r="F176" s="12"/>
      <c r="G176" s="132">
        <f>G184+G178</f>
        <v>476300</v>
      </c>
      <c r="H176" s="142"/>
      <c r="I176" s="135">
        <f>I177+I183</f>
        <v>476300</v>
      </c>
      <c r="J176" s="61"/>
      <c r="K176" s="53"/>
      <c r="L176" s="52"/>
    </row>
    <row r="177" spans="1:12" s="62" customFormat="1" ht="63.75">
      <c r="A177" s="20" t="s">
        <v>221</v>
      </c>
      <c r="B177" s="12" t="s">
        <v>648</v>
      </c>
      <c r="C177" s="12" t="s">
        <v>639</v>
      </c>
      <c r="D177" s="38" t="s">
        <v>640</v>
      </c>
      <c r="E177" s="60" t="s">
        <v>222</v>
      </c>
      <c r="F177" s="12"/>
      <c r="G177" s="132">
        <f>G178</f>
        <v>144500</v>
      </c>
      <c r="H177" s="132"/>
      <c r="I177" s="135">
        <f>I178</f>
        <v>144500</v>
      </c>
      <c r="J177" s="61"/>
      <c r="K177" s="56"/>
      <c r="L177" s="57"/>
    </row>
    <row r="178" spans="1:12" ht="27.75" customHeight="1">
      <c r="A178" s="6" t="s">
        <v>147</v>
      </c>
      <c r="B178" s="12" t="s">
        <v>648</v>
      </c>
      <c r="C178" s="12" t="s">
        <v>641</v>
      </c>
      <c r="D178" s="38" t="s">
        <v>105</v>
      </c>
      <c r="E178" s="60" t="s">
        <v>237</v>
      </c>
      <c r="F178" s="12"/>
      <c r="G178" s="132">
        <f>G180</f>
        <v>144500</v>
      </c>
      <c r="H178" s="142"/>
      <c r="I178" s="132">
        <f>I180</f>
        <v>144500</v>
      </c>
      <c r="J178" s="29"/>
      <c r="K178" s="53"/>
      <c r="L178" s="52"/>
    </row>
    <row r="179" spans="1:12" ht="27.75" customHeight="1">
      <c r="A179" s="70" t="s">
        <v>236</v>
      </c>
      <c r="B179" s="12" t="s">
        <v>648</v>
      </c>
      <c r="C179" s="12" t="s">
        <v>641</v>
      </c>
      <c r="D179" s="38" t="s">
        <v>105</v>
      </c>
      <c r="E179" s="60" t="s">
        <v>148</v>
      </c>
      <c r="F179" s="12"/>
      <c r="G179" s="132">
        <f>G180</f>
        <v>144500</v>
      </c>
      <c r="H179" s="142"/>
      <c r="I179" s="132">
        <f>I180</f>
        <v>144500</v>
      </c>
      <c r="J179" s="29"/>
      <c r="K179" s="53"/>
      <c r="L179" s="52"/>
    </row>
    <row r="180" spans="1:12" ht="25.5">
      <c r="A180" s="6" t="s">
        <v>124</v>
      </c>
      <c r="B180" s="12">
        <v>650</v>
      </c>
      <c r="C180" s="12" t="s">
        <v>641</v>
      </c>
      <c r="D180" s="38">
        <v>10</v>
      </c>
      <c r="E180" s="60" t="s">
        <v>148</v>
      </c>
      <c r="F180" s="12">
        <v>200</v>
      </c>
      <c r="G180" s="132">
        <f>G181</f>
        <v>144500</v>
      </c>
      <c r="H180" s="142"/>
      <c r="I180" s="132">
        <f>I181</f>
        <v>144500</v>
      </c>
      <c r="J180" s="29"/>
      <c r="K180" s="53"/>
      <c r="L180" s="52"/>
    </row>
    <row r="181" spans="1:12" ht="38.25">
      <c r="A181" s="6" t="s">
        <v>670</v>
      </c>
      <c r="B181" s="12">
        <v>650</v>
      </c>
      <c r="C181" s="12" t="s">
        <v>641</v>
      </c>
      <c r="D181" s="38">
        <v>10</v>
      </c>
      <c r="E181" s="60" t="s">
        <v>148</v>
      </c>
      <c r="F181" s="12">
        <v>240</v>
      </c>
      <c r="G181" s="132">
        <f>G182</f>
        <v>144500</v>
      </c>
      <c r="H181" s="142"/>
      <c r="I181" s="132">
        <f>I182</f>
        <v>144500</v>
      </c>
      <c r="J181" s="29"/>
      <c r="K181" s="53"/>
      <c r="L181" s="52"/>
    </row>
    <row r="182" spans="1:12" ht="25.5">
      <c r="A182" s="6" t="s">
        <v>629</v>
      </c>
      <c r="B182" s="12">
        <v>650</v>
      </c>
      <c r="C182" s="12" t="s">
        <v>641</v>
      </c>
      <c r="D182" s="38">
        <v>10</v>
      </c>
      <c r="E182" s="60" t="s">
        <v>148</v>
      </c>
      <c r="F182" s="12">
        <v>242</v>
      </c>
      <c r="G182" s="132">
        <v>144500</v>
      </c>
      <c r="H182" s="142"/>
      <c r="I182" s="132">
        <v>144500</v>
      </c>
      <c r="J182" s="29"/>
      <c r="K182" s="53"/>
      <c r="L182" s="52"/>
    </row>
    <row r="183" spans="1:12">
      <c r="A183" s="114" t="s">
        <v>228</v>
      </c>
      <c r="B183" s="12" t="s">
        <v>648</v>
      </c>
      <c r="C183" s="12" t="s">
        <v>641</v>
      </c>
      <c r="D183" s="38" t="s">
        <v>105</v>
      </c>
      <c r="E183" s="60" t="s">
        <v>229</v>
      </c>
      <c r="F183" s="12"/>
      <c r="G183" s="132">
        <f>G184</f>
        <v>331800</v>
      </c>
      <c r="H183" s="142"/>
      <c r="I183" s="132">
        <f>I184</f>
        <v>331800</v>
      </c>
      <c r="J183" s="29"/>
      <c r="K183" s="53"/>
      <c r="L183" s="52"/>
    </row>
    <row r="184" spans="1:12" ht="25.5">
      <c r="A184" s="72" t="s">
        <v>172</v>
      </c>
      <c r="B184" s="12">
        <v>650</v>
      </c>
      <c r="C184" s="12" t="s">
        <v>641</v>
      </c>
      <c r="D184" s="38">
        <v>10</v>
      </c>
      <c r="E184" s="38" t="s">
        <v>173</v>
      </c>
      <c r="F184" s="12"/>
      <c r="G184" s="132">
        <f>G185</f>
        <v>331800</v>
      </c>
      <c r="H184" s="142"/>
      <c r="I184" s="132">
        <f>I185</f>
        <v>331800</v>
      </c>
      <c r="J184" s="29"/>
      <c r="K184" s="53"/>
      <c r="L184" s="52"/>
    </row>
    <row r="185" spans="1:12" ht="25.5">
      <c r="A185" s="6" t="s">
        <v>124</v>
      </c>
      <c r="B185" s="12">
        <v>650</v>
      </c>
      <c r="C185" s="12" t="s">
        <v>641</v>
      </c>
      <c r="D185" s="38">
        <v>10</v>
      </c>
      <c r="E185" s="38" t="s">
        <v>173</v>
      </c>
      <c r="F185" s="12">
        <v>200</v>
      </c>
      <c r="G185" s="132">
        <f>G186</f>
        <v>331800</v>
      </c>
      <c r="H185" s="142"/>
      <c r="I185" s="132">
        <f>I186</f>
        <v>331800</v>
      </c>
      <c r="J185" s="29"/>
      <c r="K185" s="53"/>
      <c r="L185" s="52"/>
    </row>
    <row r="186" spans="1:12" ht="38.25">
      <c r="A186" s="6" t="s">
        <v>670</v>
      </c>
      <c r="B186" s="12">
        <v>650</v>
      </c>
      <c r="C186" s="12" t="s">
        <v>641</v>
      </c>
      <c r="D186" s="38">
        <v>10</v>
      </c>
      <c r="E186" s="38" t="s">
        <v>173</v>
      </c>
      <c r="F186" s="12">
        <v>240</v>
      </c>
      <c r="G186" s="132">
        <f>G187</f>
        <v>331800</v>
      </c>
      <c r="H186" s="142"/>
      <c r="I186" s="132">
        <f>I187</f>
        <v>331800</v>
      </c>
      <c r="J186" s="29"/>
      <c r="K186" s="53"/>
      <c r="L186" s="52"/>
    </row>
    <row r="187" spans="1:12" ht="25.5">
      <c r="A187" s="6" t="s">
        <v>629</v>
      </c>
      <c r="B187" s="12">
        <v>650</v>
      </c>
      <c r="C187" s="12" t="s">
        <v>641</v>
      </c>
      <c r="D187" s="38">
        <v>10</v>
      </c>
      <c r="E187" s="38" t="s">
        <v>173</v>
      </c>
      <c r="F187" s="12">
        <v>242</v>
      </c>
      <c r="G187" s="132">
        <f>211800+50000+70000</f>
        <v>331800</v>
      </c>
      <c r="H187" s="142"/>
      <c r="I187" s="132">
        <v>331800</v>
      </c>
      <c r="J187" s="29"/>
      <c r="K187" s="53"/>
      <c r="L187" s="52"/>
    </row>
    <row r="188" spans="1:12">
      <c r="A188" s="13" t="s">
        <v>606</v>
      </c>
      <c r="B188" s="14">
        <v>650</v>
      </c>
      <c r="C188" s="14" t="s">
        <v>645</v>
      </c>
      <c r="D188" s="35"/>
      <c r="E188" s="35"/>
      <c r="F188" s="14"/>
      <c r="G188" s="130">
        <f>G189+G207+G217</f>
        <v>15793700</v>
      </c>
      <c r="H188" s="130"/>
      <c r="I188" s="130">
        <f>I189+I207+I217</f>
        <v>10701300</v>
      </c>
      <c r="J188" s="15"/>
      <c r="K188" s="53"/>
      <c r="L188" s="52"/>
    </row>
    <row r="189" spans="1:12">
      <c r="A189" s="45" t="s">
        <v>630</v>
      </c>
      <c r="B189" s="36">
        <v>650</v>
      </c>
      <c r="C189" s="43" t="s">
        <v>645</v>
      </c>
      <c r="D189" s="44" t="s">
        <v>639</v>
      </c>
      <c r="E189" s="44"/>
      <c r="F189" s="43"/>
      <c r="G189" s="131">
        <f>G190</f>
        <v>750000</v>
      </c>
      <c r="H189" s="131"/>
      <c r="I189" s="131">
        <f>I190</f>
        <v>681600</v>
      </c>
      <c r="J189" s="27"/>
      <c r="K189" s="54"/>
      <c r="L189" s="55"/>
    </row>
    <row r="190" spans="1:12" ht="51">
      <c r="A190" s="6" t="s">
        <v>700</v>
      </c>
      <c r="B190" s="12" t="s">
        <v>648</v>
      </c>
      <c r="C190" s="12" t="s">
        <v>645</v>
      </c>
      <c r="D190" s="38" t="s">
        <v>639</v>
      </c>
      <c r="E190" s="60" t="s">
        <v>47</v>
      </c>
      <c r="F190" s="64"/>
      <c r="G190" s="135">
        <f>G191</f>
        <v>750000</v>
      </c>
      <c r="H190" s="149"/>
      <c r="I190" s="132">
        <f>I191</f>
        <v>681600</v>
      </c>
      <c r="J190" s="29"/>
      <c r="K190" s="54"/>
      <c r="L190" s="55"/>
    </row>
    <row r="191" spans="1:12" ht="76.5">
      <c r="A191" s="6" t="s">
        <v>48</v>
      </c>
      <c r="B191" s="12" t="s">
        <v>648</v>
      </c>
      <c r="C191" s="12" t="s">
        <v>645</v>
      </c>
      <c r="D191" s="38" t="s">
        <v>639</v>
      </c>
      <c r="E191" s="60" t="s">
        <v>49</v>
      </c>
      <c r="F191" s="12"/>
      <c r="G191" s="135">
        <f>G192+G197+G202</f>
        <v>750000</v>
      </c>
      <c r="H191" s="149"/>
      <c r="I191" s="132">
        <f>I192+I197+I202</f>
        <v>681600</v>
      </c>
      <c r="J191" s="29"/>
      <c r="K191" s="54"/>
      <c r="L191" s="55"/>
    </row>
    <row r="192" spans="1:12" ht="63.75">
      <c r="A192" s="6" t="s">
        <v>50</v>
      </c>
      <c r="B192" s="12" t="s">
        <v>648</v>
      </c>
      <c r="C192" s="12" t="s">
        <v>645</v>
      </c>
      <c r="D192" s="38" t="s">
        <v>639</v>
      </c>
      <c r="E192" s="60" t="s">
        <v>52</v>
      </c>
      <c r="F192" s="12"/>
      <c r="G192" s="135">
        <f>G193</f>
        <v>240000</v>
      </c>
      <c r="H192" s="149"/>
      <c r="I192" s="132">
        <f>I194</f>
        <v>200000</v>
      </c>
      <c r="J192" s="29"/>
      <c r="K192" s="54"/>
      <c r="L192" s="55"/>
    </row>
    <row r="193" spans="1:12" ht="25.5">
      <c r="A193" s="6" t="s">
        <v>51</v>
      </c>
      <c r="B193" s="12" t="s">
        <v>648</v>
      </c>
      <c r="C193" s="12" t="s">
        <v>645</v>
      </c>
      <c r="D193" s="38" t="s">
        <v>639</v>
      </c>
      <c r="E193" s="60" t="s">
        <v>53</v>
      </c>
      <c r="F193" s="12"/>
      <c r="G193" s="135">
        <f>G194</f>
        <v>240000</v>
      </c>
      <c r="H193" s="149"/>
      <c r="I193" s="132">
        <f>I194</f>
        <v>200000</v>
      </c>
      <c r="J193" s="29"/>
      <c r="K193" s="54"/>
      <c r="L193" s="55"/>
    </row>
    <row r="194" spans="1:12" ht="25.5">
      <c r="A194" s="6" t="s">
        <v>124</v>
      </c>
      <c r="B194" s="12" t="s">
        <v>648</v>
      </c>
      <c r="C194" s="12" t="s">
        <v>645</v>
      </c>
      <c r="D194" s="38" t="s">
        <v>639</v>
      </c>
      <c r="E194" s="60" t="s">
        <v>53</v>
      </c>
      <c r="F194" s="12" t="s">
        <v>651</v>
      </c>
      <c r="G194" s="135">
        <f>G195</f>
        <v>240000</v>
      </c>
      <c r="H194" s="149"/>
      <c r="I194" s="132">
        <f>I195</f>
        <v>200000</v>
      </c>
      <c r="J194" s="29"/>
      <c r="K194" s="54"/>
      <c r="L194" s="55"/>
    </row>
    <row r="195" spans="1:12" ht="38.25">
      <c r="A195" s="6" t="s">
        <v>670</v>
      </c>
      <c r="B195" s="12" t="s">
        <v>648</v>
      </c>
      <c r="C195" s="12" t="s">
        <v>645</v>
      </c>
      <c r="D195" s="38" t="s">
        <v>639</v>
      </c>
      <c r="E195" s="60" t="s">
        <v>53</v>
      </c>
      <c r="F195" s="12" t="s">
        <v>652</v>
      </c>
      <c r="G195" s="135">
        <f>G196</f>
        <v>240000</v>
      </c>
      <c r="H195" s="149"/>
      <c r="I195" s="132">
        <f>I196</f>
        <v>200000</v>
      </c>
      <c r="J195" s="29"/>
      <c r="K195" s="54"/>
      <c r="L195" s="55"/>
    </row>
    <row r="196" spans="1:12" ht="38.25">
      <c r="A196" s="6" t="s">
        <v>671</v>
      </c>
      <c r="B196" s="12" t="s">
        <v>648</v>
      </c>
      <c r="C196" s="12" t="s">
        <v>645</v>
      </c>
      <c r="D196" s="38" t="s">
        <v>639</v>
      </c>
      <c r="E196" s="60" t="s">
        <v>53</v>
      </c>
      <c r="F196" s="12" t="s">
        <v>653</v>
      </c>
      <c r="G196" s="135">
        <v>240000</v>
      </c>
      <c r="H196" s="149"/>
      <c r="I196" s="132">
        <v>200000</v>
      </c>
      <c r="J196" s="29"/>
      <c r="K196" s="54"/>
      <c r="L196" s="55"/>
    </row>
    <row r="197" spans="1:12" ht="51">
      <c r="A197" s="69" t="s">
        <v>174</v>
      </c>
      <c r="B197" s="59" t="s">
        <v>648</v>
      </c>
      <c r="C197" s="64" t="s">
        <v>645</v>
      </c>
      <c r="D197" s="65" t="s">
        <v>639</v>
      </c>
      <c r="E197" s="65" t="s">
        <v>175</v>
      </c>
      <c r="F197" s="64"/>
      <c r="G197" s="135">
        <f>G198</f>
        <v>350000</v>
      </c>
      <c r="H197" s="149"/>
      <c r="I197" s="132">
        <f>I198</f>
        <v>321600</v>
      </c>
      <c r="J197" s="29"/>
      <c r="K197" s="54"/>
      <c r="L197" s="55"/>
    </row>
    <row r="198" spans="1:12" ht="25.5">
      <c r="A198" s="6" t="s">
        <v>676</v>
      </c>
      <c r="B198" s="12" t="s">
        <v>648</v>
      </c>
      <c r="C198" s="12" t="s">
        <v>645</v>
      </c>
      <c r="D198" s="38" t="s">
        <v>639</v>
      </c>
      <c r="E198" s="38" t="s">
        <v>176</v>
      </c>
      <c r="F198" s="12"/>
      <c r="G198" s="132">
        <f>G199</f>
        <v>350000</v>
      </c>
      <c r="H198" s="142"/>
      <c r="I198" s="132">
        <f>I199</f>
        <v>321600</v>
      </c>
      <c r="J198" s="29"/>
      <c r="K198" s="54"/>
      <c r="L198" s="55"/>
    </row>
    <row r="199" spans="1:12" ht="25.5">
      <c r="A199" s="6" t="s">
        <v>124</v>
      </c>
      <c r="B199" s="12" t="s">
        <v>648</v>
      </c>
      <c r="C199" s="12" t="s">
        <v>645</v>
      </c>
      <c r="D199" s="38" t="s">
        <v>639</v>
      </c>
      <c r="E199" s="38" t="s">
        <v>176</v>
      </c>
      <c r="F199" s="12" t="s">
        <v>651</v>
      </c>
      <c r="G199" s="132">
        <f>G200</f>
        <v>350000</v>
      </c>
      <c r="H199" s="142"/>
      <c r="I199" s="132">
        <f>I200</f>
        <v>321600</v>
      </c>
      <c r="J199" s="29"/>
      <c r="K199" s="54"/>
      <c r="L199" s="55"/>
    </row>
    <row r="200" spans="1:12" ht="38.25">
      <c r="A200" s="6" t="s">
        <v>670</v>
      </c>
      <c r="B200" s="12" t="s">
        <v>648</v>
      </c>
      <c r="C200" s="12" t="s">
        <v>645</v>
      </c>
      <c r="D200" s="38" t="s">
        <v>639</v>
      </c>
      <c r="E200" s="38" t="s">
        <v>176</v>
      </c>
      <c r="F200" s="12" t="s">
        <v>652</v>
      </c>
      <c r="G200" s="132">
        <f>G201</f>
        <v>350000</v>
      </c>
      <c r="H200" s="142"/>
      <c r="I200" s="132">
        <f>I201</f>
        <v>321600</v>
      </c>
      <c r="J200" s="29"/>
      <c r="K200" s="54"/>
      <c r="L200" s="55"/>
    </row>
    <row r="201" spans="1:12" ht="38.25">
      <c r="A201" s="6" t="s">
        <v>671</v>
      </c>
      <c r="B201" s="12" t="s">
        <v>648</v>
      </c>
      <c r="C201" s="12" t="s">
        <v>645</v>
      </c>
      <c r="D201" s="38" t="s">
        <v>639</v>
      </c>
      <c r="E201" s="38" t="s">
        <v>176</v>
      </c>
      <c r="F201" s="12" t="s">
        <v>653</v>
      </c>
      <c r="G201" s="132">
        <v>350000</v>
      </c>
      <c r="H201" s="142"/>
      <c r="I201" s="132">
        <v>321600</v>
      </c>
      <c r="J201" s="29"/>
      <c r="K201" s="54"/>
      <c r="L201" s="55"/>
    </row>
    <row r="202" spans="1:12" ht="25.5">
      <c r="A202" s="114" t="s">
        <v>186</v>
      </c>
      <c r="B202" s="12" t="s">
        <v>648</v>
      </c>
      <c r="C202" s="12" t="s">
        <v>645</v>
      </c>
      <c r="D202" s="38" t="s">
        <v>639</v>
      </c>
      <c r="E202" s="38" t="s">
        <v>191</v>
      </c>
      <c r="F202" s="12"/>
      <c r="G202" s="132">
        <f>G203</f>
        <v>160000</v>
      </c>
      <c r="H202" s="142"/>
      <c r="I202" s="132">
        <f>I203</f>
        <v>160000</v>
      </c>
      <c r="J202" s="29"/>
      <c r="K202" s="54"/>
      <c r="L202" s="55"/>
    </row>
    <row r="203" spans="1:12">
      <c r="A203" s="114" t="s">
        <v>185</v>
      </c>
      <c r="B203" s="12" t="s">
        <v>648</v>
      </c>
      <c r="C203" s="12" t="s">
        <v>645</v>
      </c>
      <c r="D203" s="38" t="s">
        <v>639</v>
      </c>
      <c r="E203" s="38" t="s">
        <v>184</v>
      </c>
      <c r="F203" s="12"/>
      <c r="G203" s="132">
        <f>G204</f>
        <v>160000</v>
      </c>
      <c r="H203" s="142"/>
      <c r="I203" s="132">
        <f>I204</f>
        <v>160000</v>
      </c>
      <c r="J203" s="29"/>
      <c r="K203" s="54"/>
      <c r="L203" s="55"/>
    </row>
    <row r="204" spans="1:12" ht="25.5">
      <c r="A204" s="6" t="s">
        <v>124</v>
      </c>
      <c r="B204" s="12" t="s">
        <v>648</v>
      </c>
      <c r="C204" s="12" t="s">
        <v>645</v>
      </c>
      <c r="D204" s="38" t="s">
        <v>639</v>
      </c>
      <c r="E204" s="38" t="s">
        <v>184</v>
      </c>
      <c r="F204" s="12" t="s">
        <v>651</v>
      </c>
      <c r="G204" s="132">
        <f>G205</f>
        <v>160000</v>
      </c>
      <c r="H204" s="142"/>
      <c r="I204" s="132">
        <f>I205</f>
        <v>160000</v>
      </c>
      <c r="J204" s="29"/>
      <c r="K204" s="54"/>
      <c r="L204" s="55"/>
    </row>
    <row r="205" spans="1:12" ht="38.25">
      <c r="A205" s="6" t="s">
        <v>670</v>
      </c>
      <c r="B205" s="12" t="s">
        <v>648</v>
      </c>
      <c r="C205" s="12" t="s">
        <v>645</v>
      </c>
      <c r="D205" s="38" t="s">
        <v>639</v>
      </c>
      <c r="E205" s="38" t="s">
        <v>184</v>
      </c>
      <c r="F205" s="12" t="s">
        <v>652</v>
      </c>
      <c r="G205" s="132">
        <f>G206</f>
        <v>160000</v>
      </c>
      <c r="H205" s="142"/>
      <c r="I205" s="132">
        <f>I206</f>
        <v>160000</v>
      </c>
      <c r="J205" s="29"/>
      <c r="K205" s="54"/>
      <c r="L205" s="55"/>
    </row>
    <row r="206" spans="1:12" ht="38.25">
      <c r="A206" s="6" t="s">
        <v>671</v>
      </c>
      <c r="B206" s="12" t="s">
        <v>648</v>
      </c>
      <c r="C206" s="12" t="s">
        <v>645</v>
      </c>
      <c r="D206" s="38" t="s">
        <v>639</v>
      </c>
      <c r="E206" s="38" t="s">
        <v>184</v>
      </c>
      <c r="F206" s="12" t="s">
        <v>653</v>
      </c>
      <c r="G206" s="132">
        <v>160000</v>
      </c>
      <c r="H206" s="142"/>
      <c r="I206" s="132">
        <v>160000</v>
      </c>
      <c r="J206" s="29"/>
      <c r="K206" s="54"/>
      <c r="L206" s="55"/>
    </row>
    <row r="207" spans="1:12">
      <c r="A207" s="23" t="s">
        <v>631</v>
      </c>
      <c r="B207" s="36">
        <v>650</v>
      </c>
      <c r="C207" s="36" t="s">
        <v>645</v>
      </c>
      <c r="D207" s="37" t="s">
        <v>640</v>
      </c>
      <c r="E207" s="37"/>
      <c r="F207" s="36"/>
      <c r="G207" s="131">
        <f>G208</f>
        <v>11718700</v>
      </c>
      <c r="H207" s="131"/>
      <c r="I207" s="131">
        <f>I208</f>
        <v>6694700</v>
      </c>
      <c r="J207" s="27"/>
      <c r="K207" s="54"/>
      <c r="L207" s="55"/>
    </row>
    <row r="208" spans="1:12">
      <c r="A208" s="69" t="s">
        <v>673</v>
      </c>
      <c r="B208" s="12">
        <v>650</v>
      </c>
      <c r="C208" s="12" t="s">
        <v>645</v>
      </c>
      <c r="D208" s="12" t="s">
        <v>640</v>
      </c>
      <c r="E208" s="59" t="s">
        <v>5</v>
      </c>
      <c r="F208" s="12"/>
      <c r="G208" s="132">
        <f>G209+G213</f>
        <v>11718700</v>
      </c>
      <c r="H208" s="142"/>
      <c r="I208" s="132">
        <f>I209+I213</f>
        <v>6694700</v>
      </c>
      <c r="J208" s="29"/>
      <c r="K208" s="54"/>
      <c r="L208" s="55"/>
    </row>
    <row r="209" spans="1:12" ht="38.25">
      <c r="A209" s="6" t="s">
        <v>363</v>
      </c>
      <c r="B209" s="12">
        <v>650</v>
      </c>
      <c r="C209" s="12" t="s">
        <v>645</v>
      </c>
      <c r="D209" s="38" t="s">
        <v>640</v>
      </c>
      <c r="E209" s="12" t="s">
        <v>260</v>
      </c>
      <c r="F209" s="12"/>
      <c r="G209" s="132">
        <f>G210</f>
        <v>11118700</v>
      </c>
      <c r="H209" s="142"/>
      <c r="I209" s="132">
        <f>I210</f>
        <v>6360700</v>
      </c>
      <c r="J209" s="29"/>
      <c r="K209" s="54"/>
      <c r="L209" s="55"/>
    </row>
    <row r="210" spans="1:12" ht="25.5">
      <c r="A210" s="6" t="s">
        <v>124</v>
      </c>
      <c r="B210" s="12">
        <v>650</v>
      </c>
      <c r="C210" s="12" t="s">
        <v>645</v>
      </c>
      <c r="D210" s="38" t="s">
        <v>640</v>
      </c>
      <c r="E210" s="12" t="s">
        <v>260</v>
      </c>
      <c r="F210" s="12" t="s">
        <v>651</v>
      </c>
      <c r="G210" s="132">
        <f>G212</f>
        <v>11118700</v>
      </c>
      <c r="H210" s="142"/>
      <c r="I210" s="132">
        <f>I212</f>
        <v>6360700</v>
      </c>
      <c r="J210" s="29"/>
      <c r="K210" s="54"/>
      <c r="L210" s="55"/>
    </row>
    <row r="211" spans="1:12" ht="38.25">
      <c r="A211" s="6" t="s">
        <v>670</v>
      </c>
      <c r="B211" s="12">
        <v>650</v>
      </c>
      <c r="C211" s="12" t="s">
        <v>645</v>
      </c>
      <c r="D211" s="38" t="s">
        <v>640</v>
      </c>
      <c r="E211" s="12" t="s">
        <v>260</v>
      </c>
      <c r="F211" s="12" t="s">
        <v>652</v>
      </c>
      <c r="G211" s="132">
        <f>G212</f>
        <v>11118700</v>
      </c>
      <c r="H211" s="142"/>
      <c r="I211" s="132">
        <f>I212</f>
        <v>6360700</v>
      </c>
      <c r="J211" s="29"/>
      <c r="K211" s="54"/>
      <c r="L211" s="55"/>
    </row>
    <row r="212" spans="1:12" ht="38.25">
      <c r="A212" s="6" t="s">
        <v>262</v>
      </c>
      <c r="B212" s="12">
        <v>650</v>
      </c>
      <c r="C212" s="12" t="s">
        <v>645</v>
      </c>
      <c r="D212" s="38" t="s">
        <v>640</v>
      </c>
      <c r="E212" s="12" t="s">
        <v>260</v>
      </c>
      <c r="F212" s="12" t="s">
        <v>261</v>
      </c>
      <c r="G212" s="132">
        <v>11118700</v>
      </c>
      <c r="H212" s="142"/>
      <c r="I212" s="132">
        <v>6360700</v>
      </c>
      <c r="J212" s="29"/>
      <c r="K212" s="54"/>
      <c r="L212" s="55"/>
    </row>
    <row r="213" spans="1:12" ht="38.25">
      <c r="A213" s="6" t="s">
        <v>364</v>
      </c>
      <c r="B213" s="12">
        <v>650</v>
      </c>
      <c r="C213" s="12" t="s">
        <v>645</v>
      </c>
      <c r="D213" s="38" t="s">
        <v>640</v>
      </c>
      <c r="E213" s="12" t="s">
        <v>263</v>
      </c>
      <c r="F213" s="12"/>
      <c r="G213" s="132">
        <f>G214</f>
        <v>600000</v>
      </c>
      <c r="H213" s="142"/>
      <c r="I213" s="132">
        <f>I214</f>
        <v>334000</v>
      </c>
      <c r="J213" s="29"/>
      <c r="K213" s="54"/>
      <c r="L213" s="55"/>
    </row>
    <row r="214" spans="1:12" ht="25.5">
      <c r="A214" s="6" t="s">
        <v>124</v>
      </c>
      <c r="B214" s="12">
        <v>650</v>
      </c>
      <c r="C214" s="12" t="s">
        <v>645</v>
      </c>
      <c r="D214" s="38" t="s">
        <v>640</v>
      </c>
      <c r="E214" s="12" t="s">
        <v>263</v>
      </c>
      <c r="F214" s="12" t="s">
        <v>651</v>
      </c>
      <c r="G214" s="132">
        <f>G216</f>
        <v>600000</v>
      </c>
      <c r="H214" s="142"/>
      <c r="I214" s="132">
        <f>I216</f>
        <v>334000</v>
      </c>
      <c r="J214" s="29"/>
      <c r="K214" s="54"/>
      <c r="L214" s="55"/>
    </row>
    <row r="215" spans="1:12" ht="38.25">
      <c r="A215" s="6" t="s">
        <v>670</v>
      </c>
      <c r="B215" s="12" t="s">
        <v>648</v>
      </c>
      <c r="C215" s="12" t="s">
        <v>645</v>
      </c>
      <c r="D215" s="38" t="s">
        <v>640</v>
      </c>
      <c r="E215" s="12" t="s">
        <v>263</v>
      </c>
      <c r="F215" s="12" t="s">
        <v>652</v>
      </c>
      <c r="G215" s="132">
        <f>G216</f>
        <v>600000</v>
      </c>
      <c r="H215" s="142"/>
      <c r="I215" s="132">
        <f>I216</f>
        <v>334000</v>
      </c>
      <c r="J215" s="29"/>
      <c r="K215" s="54"/>
      <c r="L215" s="55"/>
    </row>
    <row r="216" spans="1:12" ht="38.25">
      <c r="A216" s="6" t="s">
        <v>262</v>
      </c>
      <c r="B216" s="12">
        <v>650</v>
      </c>
      <c r="C216" s="12" t="s">
        <v>645</v>
      </c>
      <c r="D216" s="38" t="s">
        <v>640</v>
      </c>
      <c r="E216" s="12" t="s">
        <v>263</v>
      </c>
      <c r="F216" s="12" t="s">
        <v>261</v>
      </c>
      <c r="G216" s="132">
        <v>600000</v>
      </c>
      <c r="H216" s="142"/>
      <c r="I216" s="132">
        <v>334000</v>
      </c>
      <c r="J216" s="29"/>
      <c r="K216" s="54"/>
      <c r="L216" s="55"/>
    </row>
    <row r="217" spans="1:12">
      <c r="A217" s="23" t="s">
        <v>607</v>
      </c>
      <c r="B217" s="36">
        <v>650</v>
      </c>
      <c r="C217" s="36" t="s">
        <v>645</v>
      </c>
      <c r="D217" s="37" t="s">
        <v>642</v>
      </c>
      <c r="E217" s="36"/>
      <c r="F217" s="36"/>
      <c r="G217" s="131">
        <f>G218</f>
        <v>3325000</v>
      </c>
      <c r="H217" s="131"/>
      <c r="I217" s="131">
        <f>I218</f>
        <v>3325000</v>
      </c>
      <c r="J217" s="27"/>
      <c r="K217" s="54"/>
      <c r="L217" s="55"/>
    </row>
    <row r="218" spans="1:12" ht="51">
      <c r="A218" s="21" t="s">
        <v>701</v>
      </c>
      <c r="B218" s="12" t="s">
        <v>648</v>
      </c>
      <c r="C218" s="12" t="s">
        <v>645</v>
      </c>
      <c r="D218" s="38" t="s">
        <v>642</v>
      </c>
      <c r="E218" s="60" t="s">
        <v>54</v>
      </c>
      <c r="F218" s="12"/>
      <c r="G218" s="132">
        <f>G219+G230+G236+G242</f>
        <v>3325000</v>
      </c>
      <c r="H218" s="132"/>
      <c r="I218" s="132">
        <f>I219+I230+I236+I242</f>
        <v>3325000</v>
      </c>
      <c r="J218" s="29"/>
      <c r="K218" s="54"/>
      <c r="L218" s="55"/>
    </row>
    <row r="219" spans="1:12" ht="64.5" customHeight="1">
      <c r="A219" s="21" t="s">
        <v>702</v>
      </c>
      <c r="B219" s="12" t="s">
        <v>648</v>
      </c>
      <c r="C219" s="12" t="s">
        <v>645</v>
      </c>
      <c r="D219" s="12" t="s">
        <v>642</v>
      </c>
      <c r="E219" s="60" t="s">
        <v>55</v>
      </c>
      <c r="F219" s="12"/>
      <c r="G219" s="132">
        <f>G220+G225</f>
        <v>870000</v>
      </c>
      <c r="H219" s="142"/>
      <c r="I219" s="132">
        <f>I220+I225</f>
        <v>870000</v>
      </c>
      <c r="J219" s="29"/>
      <c r="K219" s="54"/>
      <c r="L219" s="55"/>
    </row>
    <row r="220" spans="1:12" ht="25.5">
      <c r="A220" s="21" t="s">
        <v>56</v>
      </c>
      <c r="B220" s="12" t="s">
        <v>648</v>
      </c>
      <c r="C220" s="12" t="s">
        <v>645</v>
      </c>
      <c r="D220" s="12" t="s">
        <v>642</v>
      </c>
      <c r="E220" s="60" t="s">
        <v>57</v>
      </c>
      <c r="F220" s="12"/>
      <c r="G220" s="132">
        <f>G221</f>
        <v>850000</v>
      </c>
      <c r="H220" s="142"/>
      <c r="I220" s="132">
        <f>I221</f>
        <v>850000</v>
      </c>
      <c r="J220" s="29"/>
      <c r="K220" s="54"/>
      <c r="L220" s="55"/>
    </row>
    <row r="221" spans="1:12">
      <c r="A221" s="21" t="s">
        <v>58</v>
      </c>
      <c r="B221" s="12" t="s">
        <v>648</v>
      </c>
      <c r="C221" s="12" t="s">
        <v>645</v>
      </c>
      <c r="D221" s="12" t="s">
        <v>642</v>
      </c>
      <c r="E221" s="60" t="s">
        <v>59</v>
      </c>
      <c r="F221" s="12"/>
      <c r="G221" s="132">
        <f>G223</f>
        <v>850000</v>
      </c>
      <c r="H221" s="142"/>
      <c r="I221" s="132">
        <f>I222</f>
        <v>850000</v>
      </c>
      <c r="J221" s="29"/>
      <c r="K221" s="54"/>
      <c r="L221" s="55"/>
    </row>
    <row r="222" spans="1:12" ht="25.5">
      <c r="A222" s="6" t="s">
        <v>124</v>
      </c>
      <c r="B222" s="12" t="s">
        <v>648</v>
      </c>
      <c r="C222" s="12" t="s">
        <v>645</v>
      </c>
      <c r="D222" s="12" t="s">
        <v>642</v>
      </c>
      <c r="E222" s="60" t="s">
        <v>59</v>
      </c>
      <c r="F222" s="59" t="s">
        <v>651</v>
      </c>
      <c r="G222" s="132">
        <f>G223</f>
        <v>850000</v>
      </c>
      <c r="H222" s="142"/>
      <c r="I222" s="132">
        <f>I223</f>
        <v>850000</v>
      </c>
      <c r="J222" s="29"/>
      <c r="K222" s="53"/>
      <c r="L222" s="52"/>
    </row>
    <row r="223" spans="1:12" ht="38.25">
      <c r="A223" s="6" t="s">
        <v>670</v>
      </c>
      <c r="B223" s="12" t="s">
        <v>648</v>
      </c>
      <c r="C223" s="12" t="s">
        <v>645</v>
      </c>
      <c r="D223" s="12" t="s">
        <v>642</v>
      </c>
      <c r="E223" s="60" t="s">
        <v>59</v>
      </c>
      <c r="F223" s="59" t="s">
        <v>652</v>
      </c>
      <c r="G223" s="132">
        <f>G224</f>
        <v>850000</v>
      </c>
      <c r="H223" s="142"/>
      <c r="I223" s="132">
        <f>I224</f>
        <v>850000</v>
      </c>
      <c r="J223" s="9"/>
      <c r="K223" s="53"/>
      <c r="L223" s="52"/>
    </row>
    <row r="224" spans="1:12" ht="38.25">
      <c r="A224" s="6" t="s">
        <v>671</v>
      </c>
      <c r="B224" s="12" t="s">
        <v>648</v>
      </c>
      <c r="C224" s="12" t="s">
        <v>645</v>
      </c>
      <c r="D224" s="12" t="s">
        <v>642</v>
      </c>
      <c r="E224" s="60" t="s">
        <v>59</v>
      </c>
      <c r="F224" s="59" t="s">
        <v>653</v>
      </c>
      <c r="G224" s="132">
        <v>850000</v>
      </c>
      <c r="H224" s="142"/>
      <c r="I224" s="132">
        <v>850000</v>
      </c>
      <c r="J224" s="9"/>
      <c r="K224" s="53"/>
      <c r="L224" s="52"/>
    </row>
    <row r="225" spans="1:12" ht="38.25">
      <c r="A225" s="21" t="s">
        <v>60</v>
      </c>
      <c r="B225" s="12" t="s">
        <v>648</v>
      </c>
      <c r="C225" s="12" t="s">
        <v>645</v>
      </c>
      <c r="D225" s="12" t="s">
        <v>642</v>
      </c>
      <c r="E225" s="60" t="s">
        <v>61</v>
      </c>
      <c r="F225" s="12"/>
      <c r="G225" s="132">
        <f>G226</f>
        <v>20000</v>
      </c>
      <c r="H225" s="142"/>
      <c r="I225" s="132">
        <f>I226</f>
        <v>20000</v>
      </c>
      <c r="J225" s="9"/>
      <c r="K225" s="53"/>
      <c r="L225" s="52"/>
    </row>
    <row r="226" spans="1:12">
      <c r="A226" s="21" t="s">
        <v>63</v>
      </c>
      <c r="B226" s="12" t="s">
        <v>648</v>
      </c>
      <c r="C226" s="12" t="s">
        <v>645</v>
      </c>
      <c r="D226" s="12" t="s">
        <v>642</v>
      </c>
      <c r="E226" s="60" t="s">
        <v>62</v>
      </c>
      <c r="F226" s="12"/>
      <c r="G226" s="132">
        <f>G227</f>
        <v>20000</v>
      </c>
      <c r="H226" s="142"/>
      <c r="I226" s="132">
        <f>I227</f>
        <v>20000</v>
      </c>
      <c r="J226" s="9"/>
      <c r="K226" s="53"/>
      <c r="L226" s="52"/>
    </row>
    <row r="227" spans="1:12" ht="25.5">
      <c r="A227" s="6" t="s">
        <v>124</v>
      </c>
      <c r="B227" s="12" t="s">
        <v>648</v>
      </c>
      <c r="C227" s="12" t="s">
        <v>645</v>
      </c>
      <c r="D227" s="12" t="s">
        <v>642</v>
      </c>
      <c r="E227" s="60" t="s">
        <v>62</v>
      </c>
      <c r="F227" s="59" t="s">
        <v>651</v>
      </c>
      <c r="G227" s="132">
        <f>G228</f>
        <v>20000</v>
      </c>
      <c r="H227" s="142"/>
      <c r="I227" s="132">
        <f>I228</f>
        <v>20000</v>
      </c>
      <c r="J227" s="9"/>
      <c r="K227" s="53"/>
      <c r="L227" s="52"/>
    </row>
    <row r="228" spans="1:12" ht="38.25">
      <c r="A228" s="6" t="s">
        <v>670</v>
      </c>
      <c r="B228" s="12" t="s">
        <v>648</v>
      </c>
      <c r="C228" s="12" t="s">
        <v>645</v>
      </c>
      <c r="D228" s="12" t="s">
        <v>642</v>
      </c>
      <c r="E228" s="60" t="s">
        <v>62</v>
      </c>
      <c r="F228" s="59" t="s">
        <v>652</v>
      </c>
      <c r="G228" s="132">
        <f>G229</f>
        <v>20000</v>
      </c>
      <c r="H228" s="142"/>
      <c r="I228" s="132">
        <f>I229</f>
        <v>20000</v>
      </c>
      <c r="J228" s="9"/>
      <c r="K228" s="53"/>
      <c r="L228" s="52"/>
    </row>
    <row r="229" spans="1:12" ht="38.25">
      <c r="A229" s="6" t="s">
        <v>671</v>
      </c>
      <c r="B229" s="12" t="s">
        <v>648</v>
      </c>
      <c r="C229" s="12" t="s">
        <v>645</v>
      </c>
      <c r="D229" s="12" t="s">
        <v>642</v>
      </c>
      <c r="E229" s="60" t="s">
        <v>62</v>
      </c>
      <c r="F229" s="59" t="s">
        <v>653</v>
      </c>
      <c r="G229" s="132">
        <v>20000</v>
      </c>
      <c r="H229" s="142"/>
      <c r="I229" s="135">
        <v>20000</v>
      </c>
      <c r="J229" s="9"/>
      <c r="K229" s="53"/>
      <c r="L229" s="52"/>
    </row>
    <row r="230" spans="1:12" ht="63.75">
      <c r="A230" s="21" t="s">
        <v>4</v>
      </c>
      <c r="B230" s="12" t="s">
        <v>648</v>
      </c>
      <c r="C230" s="12" t="s">
        <v>645</v>
      </c>
      <c r="D230" s="12" t="s">
        <v>642</v>
      </c>
      <c r="E230" s="60" t="s">
        <v>64</v>
      </c>
      <c r="F230" s="12"/>
      <c r="G230" s="132">
        <f>G231</f>
        <v>20000</v>
      </c>
      <c r="H230" s="142"/>
      <c r="I230" s="135">
        <f>I231</f>
        <v>20000</v>
      </c>
      <c r="J230" s="9"/>
      <c r="K230" s="53"/>
      <c r="L230" s="52"/>
    </row>
    <row r="231" spans="1:12" ht="25.5">
      <c r="A231" s="108" t="s">
        <v>65</v>
      </c>
      <c r="B231" s="12" t="s">
        <v>648</v>
      </c>
      <c r="C231" s="12" t="s">
        <v>645</v>
      </c>
      <c r="D231" s="12" t="s">
        <v>642</v>
      </c>
      <c r="E231" s="60" t="s">
        <v>188</v>
      </c>
      <c r="F231" s="12"/>
      <c r="G231" s="132">
        <f>G232</f>
        <v>20000</v>
      </c>
      <c r="H231" s="142"/>
      <c r="I231" s="135">
        <f>I232</f>
        <v>20000</v>
      </c>
      <c r="J231" s="9"/>
      <c r="K231" s="53"/>
      <c r="L231" s="52"/>
    </row>
    <row r="232" spans="1:12">
      <c r="A232" s="109" t="s">
        <v>187</v>
      </c>
      <c r="B232" s="107" t="s">
        <v>648</v>
      </c>
      <c r="C232" s="12" t="s">
        <v>645</v>
      </c>
      <c r="D232" s="12" t="s">
        <v>642</v>
      </c>
      <c r="E232" s="60" t="s">
        <v>189</v>
      </c>
      <c r="F232" s="12"/>
      <c r="G232" s="132">
        <f>G233</f>
        <v>20000</v>
      </c>
      <c r="H232" s="142"/>
      <c r="I232" s="135">
        <f>I233</f>
        <v>20000</v>
      </c>
      <c r="J232" s="9"/>
      <c r="K232" s="53"/>
      <c r="L232" s="52"/>
    </row>
    <row r="233" spans="1:12" ht="25.5">
      <c r="A233" s="6" t="s">
        <v>124</v>
      </c>
      <c r="B233" s="12" t="s">
        <v>648</v>
      </c>
      <c r="C233" s="12" t="s">
        <v>645</v>
      </c>
      <c r="D233" s="12" t="s">
        <v>642</v>
      </c>
      <c r="E233" s="60" t="s">
        <v>189</v>
      </c>
      <c r="F233" s="59" t="s">
        <v>651</v>
      </c>
      <c r="G233" s="132">
        <f>G234</f>
        <v>20000</v>
      </c>
      <c r="H233" s="142"/>
      <c r="I233" s="135">
        <f>I234</f>
        <v>20000</v>
      </c>
      <c r="J233" s="9"/>
      <c r="K233" s="53"/>
      <c r="L233" s="52"/>
    </row>
    <row r="234" spans="1:12" ht="38.25">
      <c r="A234" s="6" t="s">
        <v>670</v>
      </c>
      <c r="B234" s="12" t="s">
        <v>648</v>
      </c>
      <c r="C234" s="12" t="s">
        <v>645</v>
      </c>
      <c r="D234" s="12" t="s">
        <v>642</v>
      </c>
      <c r="E234" s="60" t="s">
        <v>189</v>
      </c>
      <c r="F234" s="59" t="s">
        <v>652</v>
      </c>
      <c r="G234" s="132">
        <f>G235</f>
        <v>20000</v>
      </c>
      <c r="H234" s="142"/>
      <c r="I234" s="135">
        <f>I235</f>
        <v>20000</v>
      </c>
      <c r="J234" s="9"/>
      <c r="K234" s="53"/>
      <c r="L234" s="52"/>
    </row>
    <row r="235" spans="1:12" ht="38.25">
      <c r="A235" s="6" t="s">
        <v>671</v>
      </c>
      <c r="B235" s="12" t="s">
        <v>648</v>
      </c>
      <c r="C235" s="12" t="s">
        <v>645</v>
      </c>
      <c r="D235" s="12" t="s">
        <v>642</v>
      </c>
      <c r="E235" s="60" t="s">
        <v>189</v>
      </c>
      <c r="F235" s="59" t="s">
        <v>653</v>
      </c>
      <c r="G235" s="132">
        <v>20000</v>
      </c>
      <c r="H235" s="142"/>
      <c r="I235" s="135">
        <v>20000</v>
      </c>
      <c r="J235" s="9"/>
      <c r="K235" s="53"/>
      <c r="L235" s="52"/>
    </row>
    <row r="236" spans="1:12" ht="63.75">
      <c r="A236" s="21" t="s">
        <v>703</v>
      </c>
      <c r="B236" s="12" t="s">
        <v>648</v>
      </c>
      <c r="C236" s="12" t="s">
        <v>645</v>
      </c>
      <c r="D236" s="12" t="s">
        <v>642</v>
      </c>
      <c r="E236" s="60" t="s">
        <v>66</v>
      </c>
      <c r="F236" s="12"/>
      <c r="G236" s="132">
        <f>G239</f>
        <v>1885000</v>
      </c>
      <c r="H236" s="142"/>
      <c r="I236" s="135">
        <f>I237</f>
        <v>1885000</v>
      </c>
      <c r="J236" s="9"/>
      <c r="K236" s="53"/>
      <c r="L236" s="52"/>
    </row>
    <row r="237" spans="1:12" ht="24" customHeight="1">
      <c r="A237" s="21" t="s">
        <v>68</v>
      </c>
      <c r="B237" s="12" t="s">
        <v>648</v>
      </c>
      <c r="C237" s="12" t="s">
        <v>645</v>
      </c>
      <c r="D237" s="12" t="s">
        <v>642</v>
      </c>
      <c r="E237" s="60" t="s">
        <v>69</v>
      </c>
      <c r="F237" s="12"/>
      <c r="G237" s="132">
        <f>G238</f>
        <v>1885000</v>
      </c>
      <c r="H237" s="142"/>
      <c r="I237" s="132">
        <f>I238</f>
        <v>1885000</v>
      </c>
      <c r="J237" s="9"/>
      <c r="K237" s="53"/>
      <c r="L237" s="52"/>
    </row>
    <row r="238" spans="1:12" ht="25.5">
      <c r="A238" s="21" t="s">
        <v>67</v>
      </c>
      <c r="B238" s="12" t="s">
        <v>648</v>
      </c>
      <c r="C238" s="12" t="s">
        <v>645</v>
      </c>
      <c r="D238" s="12" t="s">
        <v>642</v>
      </c>
      <c r="E238" s="60" t="s">
        <v>70</v>
      </c>
      <c r="F238" s="12"/>
      <c r="G238" s="132">
        <f>G239</f>
        <v>1885000</v>
      </c>
      <c r="H238" s="142"/>
      <c r="I238" s="132">
        <f>I239</f>
        <v>1885000</v>
      </c>
      <c r="J238" s="9"/>
      <c r="K238" s="53"/>
      <c r="L238" s="52"/>
    </row>
    <row r="239" spans="1:12" ht="25.5">
      <c r="A239" s="6" t="s">
        <v>124</v>
      </c>
      <c r="B239" s="12" t="s">
        <v>648</v>
      </c>
      <c r="C239" s="12" t="s">
        <v>645</v>
      </c>
      <c r="D239" s="12" t="s">
        <v>642</v>
      </c>
      <c r="E239" s="60" t="s">
        <v>70</v>
      </c>
      <c r="F239" s="59" t="s">
        <v>651</v>
      </c>
      <c r="G239" s="132">
        <f>G240</f>
        <v>1885000</v>
      </c>
      <c r="H239" s="142"/>
      <c r="I239" s="132">
        <f>I240</f>
        <v>1885000</v>
      </c>
      <c r="J239" s="9"/>
      <c r="K239" s="53"/>
      <c r="L239" s="52"/>
    </row>
    <row r="240" spans="1:12" ht="38.25">
      <c r="A240" s="6" t="s">
        <v>670</v>
      </c>
      <c r="B240" s="12" t="s">
        <v>648</v>
      </c>
      <c r="C240" s="12" t="s">
        <v>645</v>
      </c>
      <c r="D240" s="12" t="s">
        <v>642</v>
      </c>
      <c r="E240" s="60" t="s">
        <v>70</v>
      </c>
      <c r="F240" s="59" t="s">
        <v>652</v>
      </c>
      <c r="G240" s="132">
        <f>G241</f>
        <v>1885000</v>
      </c>
      <c r="H240" s="142"/>
      <c r="I240" s="132">
        <f>I241</f>
        <v>1885000</v>
      </c>
      <c r="J240" s="9"/>
      <c r="K240" s="53"/>
      <c r="L240" s="52"/>
    </row>
    <row r="241" spans="1:12" ht="38.25">
      <c r="A241" s="6" t="s">
        <v>671</v>
      </c>
      <c r="B241" s="12" t="s">
        <v>648</v>
      </c>
      <c r="C241" s="12" t="s">
        <v>645</v>
      </c>
      <c r="D241" s="12" t="s">
        <v>642</v>
      </c>
      <c r="E241" s="60" t="s">
        <v>70</v>
      </c>
      <c r="F241" s="59" t="s">
        <v>653</v>
      </c>
      <c r="G241" s="132">
        <f>1720000+165000</f>
        <v>1885000</v>
      </c>
      <c r="H241" s="142"/>
      <c r="I241" s="132">
        <f>1720000+165000</f>
        <v>1885000</v>
      </c>
      <c r="J241" s="9"/>
      <c r="K241" s="53"/>
      <c r="L241" s="52"/>
    </row>
    <row r="242" spans="1:12" ht="63.75">
      <c r="A242" s="21" t="s">
        <v>704</v>
      </c>
      <c r="B242" s="12" t="s">
        <v>648</v>
      </c>
      <c r="C242" s="12" t="s">
        <v>645</v>
      </c>
      <c r="D242" s="12" t="s">
        <v>642</v>
      </c>
      <c r="E242" s="60" t="s">
        <v>71</v>
      </c>
      <c r="F242" s="12"/>
      <c r="G242" s="132">
        <f>G244</f>
        <v>550000</v>
      </c>
      <c r="H242" s="142"/>
      <c r="I242" s="132">
        <f>I243</f>
        <v>550000</v>
      </c>
      <c r="J242" s="9"/>
      <c r="K242" s="53"/>
      <c r="L242" s="52"/>
    </row>
    <row r="243" spans="1:12" ht="38.25">
      <c r="A243" s="21" t="s">
        <v>72</v>
      </c>
      <c r="B243" s="12" t="s">
        <v>648</v>
      </c>
      <c r="C243" s="12" t="s">
        <v>645</v>
      </c>
      <c r="D243" s="12" t="s">
        <v>642</v>
      </c>
      <c r="E243" s="60" t="s">
        <v>73</v>
      </c>
      <c r="F243" s="12"/>
      <c r="G243" s="132">
        <f>G244</f>
        <v>550000</v>
      </c>
      <c r="H243" s="142"/>
      <c r="I243" s="132">
        <f>I244</f>
        <v>550000</v>
      </c>
      <c r="J243" s="9"/>
      <c r="K243" s="53"/>
      <c r="L243" s="52"/>
    </row>
    <row r="244" spans="1:12" ht="25.5">
      <c r="A244" s="21" t="s">
        <v>74</v>
      </c>
      <c r="B244" s="12" t="s">
        <v>648</v>
      </c>
      <c r="C244" s="12" t="s">
        <v>645</v>
      </c>
      <c r="D244" s="12" t="s">
        <v>642</v>
      </c>
      <c r="E244" s="60" t="s">
        <v>75</v>
      </c>
      <c r="F244" s="12"/>
      <c r="G244" s="132">
        <f>G245</f>
        <v>550000</v>
      </c>
      <c r="H244" s="142"/>
      <c r="I244" s="132">
        <f>I245</f>
        <v>550000</v>
      </c>
      <c r="J244" s="9"/>
      <c r="K244" s="53"/>
      <c r="L244" s="52"/>
    </row>
    <row r="245" spans="1:12" ht="25.5">
      <c r="A245" s="6" t="s">
        <v>124</v>
      </c>
      <c r="B245" s="12" t="s">
        <v>648</v>
      </c>
      <c r="C245" s="12" t="s">
        <v>645</v>
      </c>
      <c r="D245" s="12" t="s">
        <v>642</v>
      </c>
      <c r="E245" s="60" t="s">
        <v>75</v>
      </c>
      <c r="F245" s="59" t="s">
        <v>651</v>
      </c>
      <c r="G245" s="132">
        <f>G246</f>
        <v>550000</v>
      </c>
      <c r="H245" s="142"/>
      <c r="I245" s="132">
        <f>I246</f>
        <v>550000</v>
      </c>
      <c r="J245" s="9"/>
      <c r="K245" s="53"/>
      <c r="L245" s="52"/>
    </row>
    <row r="246" spans="1:12" ht="38.25">
      <c r="A246" s="6" t="s">
        <v>670</v>
      </c>
      <c r="B246" s="12" t="s">
        <v>648</v>
      </c>
      <c r="C246" s="12" t="s">
        <v>645</v>
      </c>
      <c r="D246" s="12" t="s">
        <v>642</v>
      </c>
      <c r="E246" s="60" t="s">
        <v>75</v>
      </c>
      <c r="F246" s="59" t="s">
        <v>652</v>
      </c>
      <c r="G246" s="132">
        <f>G247</f>
        <v>550000</v>
      </c>
      <c r="H246" s="142"/>
      <c r="I246" s="132">
        <f>I247</f>
        <v>550000</v>
      </c>
      <c r="J246" s="9"/>
      <c r="K246" s="53"/>
      <c r="L246" s="52"/>
    </row>
    <row r="247" spans="1:12" ht="38.25">
      <c r="A247" s="6" t="s">
        <v>671</v>
      </c>
      <c r="B247" s="12" t="s">
        <v>648</v>
      </c>
      <c r="C247" s="12" t="s">
        <v>645</v>
      </c>
      <c r="D247" s="12" t="s">
        <v>642</v>
      </c>
      <c r="E247" s="60" t="s">
        <v>75</v>
      </c>
      <c r="F247" s="59" t="s">
        <v>653</v>
      </c>
      <c r="G247" s="132">
        <f>490000+60000</f>
        <v>550000</v>
      </c>
      <c r="H247" s="142"/>
      <c r="I247" s="132">
        <v>550000</v>
      </c>
      <c r="J247" s="29"/>
      <c r="K247" s="54"/>
      <c r="L247" s="55"/>
    </row>
    <row r="248" spans="1:12">
      <c r="A248" s="13" t="s">
        <v>609</v>
      </c>
      <c r="B248" s="14">
        <v>650</v>
      </c>
      <c r="C248" s="14" t="s">
        <v>646</v>
      </c>
      <c r="D248" s="14"/>
      <c r="E248" s="35"/>
      <c r="F248" s="14"/>
      <c r="G248" s="130">
        <f>G249</f>
        <v>559600</v>
      </c>
      <c r="H248" s="130"/>
      <c r="I248" s="130">
        <f>I249</f>
        <v>516220</v>
      </c>
      <c r="J248" s="15"/>
      <c r="K248" s="53"/>
      <c r="L248" s="52"/>
    </row>
    <row r="249" spans="1:12">
      <c r="A249" s="23" t="s">
        <v>610</v>
      </c>
      <c r="B249" s="36">
        <v>650</v>
      </c>
      <c r="C249" s="36" t="s">
        <v>646</v>
      </c>
      <c r="D249" s="36" t="s">
        <v>646</v>
      </c>
      <c r="E249" s="37"/>
      <c r="F249" s="36"/>
      <c r="G249" s="131">
        <f>G250</f>
        <v>559600</v>
      </c>
      <c r="H249" s="131"/>
      <c r="I249" s="131">
        <f>I250</f>
        <v>516220</v>
      </c>
      <c r="J249" s="27"/>
      <c r="K249" s="53"/>
      <c r="L249" s="52"/>
    </row>
    <row r="250" spans="1:12" ht="51">
      <c r="A250" s="75" t="s">
        <v>705</v>
      </c>
      <c r="B250" s="59" t="s">
        <v>648</v>
      </c>
      <c r="C250" s="59" t="s">
        <v>646</v>
      </c>
      <c r="D250" s="59" t="s">
        <v>646</v>
      </c>
      <c r="E250" s="60" t="s">
        <v>76</v>
      </c>
      <c r="F250" s="59"/>
      <c r="G250" s="132">
        <f>G251</f>
        <v>559600</v>
      </c>
      <c r="H250" s="132"/>
      <c r="I250" s="132">
        <f>I251</f>
        <v>516220</v>
      </c>
      <c r="J250" s="9"/>
      <c r="K250" s="53"/>
      <c r="L250" s="52"/>
    </row>
    <row r="251" spans="1:12" ht="76.5">
      <c r="A251" s="76" t="s">
        <v>0</v>
      </c>
      <c r="B251" s="59" t="s">
        <v>648</v>
      </c>
      <c r="C251" s="59" t="s">
        <v>646</v>
      </c>
      <c r="D251" s="59" t="s">
        <v>646</v>
      </c>
      <c r="E251" s="60" t="s">
        <v>77</v>
      </c>
      <c r="F251" s="59"/>
      <c r="G251" s="132">
        <f>G252+G267+G262</f>
        <v>559600</v>
      </c>
      <c r="H251" s="132"/>
      <c r="I251" s="132">
        <f>I252+I262+I267</f>
        <v>516220</v>
      </c>
      <c r="J251" s="9"/>
      <c r="K251" s="53"/>
      <c r="L251" s="52"/>
    </row>
    <row r="252" spans="1:12" ht="25.5">
      <c r="A252" s="76" t="s">
        <v>177</v>
      </c>
      <c r="B252" s="59" t="s">
        <v>648</v>
      </c>
      <c r="C252" s="59" t="s">
        <v>646</v>
      </c>
      <c r="D252" s="59" t="s">
        <v>646</v>
      </c>
      <c r="E252" s="60" t="s">
        <v>79</v>
      </c>
      <c r="F252" s="59"/>
      <c r="G252" s="132">
        <f>G253</f>
        <v>524100</v>
      </c>
      <c r="H252" s="132"/>
      <c r="I252" s="132">
        <f>I253</f>
        <v>459600</v>
      </c>
      <c r="J252" s="9"/>
      <c r="K252" s="53"/>
      <c r="L252" s="52"/>
    </row>
    <row r="253" spans="1:12" ht="25.5">
      <c r="A253" s="110" t="s">
        <v>80</v>
      </c>
      <c r="B253" s="59" t="s">
        <v>648</v>
      </c>
      <c r="C253" s="59" t="s">
        <v>646</v>
      </c>
      <c r="D253" s="59" t="s">
        <v>646</v>
      </c>
      <c r="E253" s="60" t="s">
        <v>81</v>
      </c>
      <c r="F253" s="59"/>
      <c r="G253" s="132">
        <f>G254+G259</f>
        <v>524100</v>
      </c>
      <c r="H253" s="132"/>
      <c r="I253" s="132">
        <f>I254+I259</f>
        <v>459600</v>
      </c>
      <c r="J253" s="9"/>
      <c r="K253" s="53"/>
      <c r="L253" s="52"/>
    </row>
    <row r="254" spans="1:12" ht="63.75">
      <c r="A254" s="20" t="s">
        <v>632</v>
      </c>
      <c r="B254" s="59">
        <v>650</v>
      </c>
      <c r="C254" s="59" t="s">
        <v>646</v>
      </c>
      <c r="D254" s="59" t="s">
        <v>646</v>
      </c>
      <c r="E254" s="60" t="s">
        <v>81</v>
      </c>
      <c r="F254" s="59">
        <v>100</v>
      </c>
      <c r="G254" s="132">
        <f>G255</f>
        <v>479100</v>
      </c>
      <c r="H254" s="132"/>
      <c r="I254" s="132">
        <f>I255</f>
        <v>414600</v>
      </c>
      <c r="J254" s="9"/>
      <c r="K254" s="53"/>
      <c r="L254" s="52"/>
    </row>
    <row r="255" spans="1:12" ht="25.5">
      <c r="A255" s="63" t="s">
        <v>633</v>
      </c>
      <c r="B255" s="59">
        <v>650</v>
      </c>
      <c r="C255" s="59" t="s">
        <v>646</v>
      </c>
      <c r="D255" s="59" t="s">
        <v>646</v>
      </c>
      <c r="E255" s="60" t="s">
        <v>81</v>
      </c>
      <c r="F255" s="59">
        <v>110</v>
      </c>
      <c r="G255" s="132">
        <f>G256+G257+G258</f>
        <v>479100</v>
      </c>
      <c r="H255" s="132"/>
      <c r="I255" s="132">
        <f>I256+I257+I258</f>
        <v>414600</v>
      </c>
      <c r="J255" s="9"/>
      <c r="K255" s="53"/>
      <c r="L255" s="52"/>
    </row>
    <row r="256" spans="1:12">
      <c r="A256" s="6" t="s">
        <v>16</v>
      </c>
      <c r="B256" s="59">
        <v>650</v>
      </c>
      <c r="C256" s="59" t="s">
        <v>646</v>
      </c>
      <c r="D256" s="59" t="s">
        <v>646</v>
      </c>
      <c r="E256" s="60" t="s">
        <v>81</v>
      </c>
      <c r="F256" s="59">
        <v>111</v>
      </c>
      <c r="G256" s="135">
        <v>311000</v>
      </c>
      <c r="H256" s="132"/>
      <c r="I256" s="132">
        <v>296100</v>
      </c>
      <c r="J256" s="9"/>
      <c r="K256" s="53"/>
      <c r="L256" s="52"/>
    </row>
    <row r="257" spans="1:12" ht="25.5">
      <c r="A257" s="6" t="s">
        <v>123</v>
      </c>
      <c r="B257" s="59">
        <v>650</v>
      </c>
      <c r="C257" s="59" t="s">
        <v>646</v>
      </c>
      <c r="D257" s="59" t="s">
        <v>646</v>
      </c>
      <c r="E257" s="60" t="s">
        <v>81</v>
      </c>
      <c r="F257" s="59">
        <v>112</v>
      </c>
      <c r="G257" s="135">
        <v>74100</v>
      </c>
      <c r="H257" s="132"/>
      <c r="I257" s="132">
        <v>29100</v>
      </c>
      <c r="J257" s="9"/>
      <c r="K257" s="53"/>
      <c r="L257" s="52"/>
    </row>
    <row r="258" spans="1:12" ht="51">
      <c r="A258" s="6" t="s">
        <v>17</v>
      </c>
      <c r="B258" s="59" t="s">
        <v>648</v>
      </c>
      <c r="C258" s="59" t="s">
        <v>646</v>
      </c>
      <c r="D258" s="59" t="s">
        <v>646</v>
      </c>
      <c r="E258" s="60" t="s">
        <v>81</v>
      </c>
      <c r="F258" s="59" t="s">
        <v>18</v>
      </c>
      <c r="G258" s="135">
        <v>94000</v>
      </c>
      <c r="H258" s="132"/>
      <c r="I258" s="132">
        <v>89400</v>
      </c>
      <c r="J258" s="9"/>
      <c r="K258" s="53"/>
      <c r="L258" s="52"/>
    </row>
    <row r="259" spans="1:12" ht="25.5">
      <c r="A259" s="6" t="s">
        <v>124</v>
      </c>
      <c r="B259" s="59" t="s">
        <v>648</v>
      </c>
      <c r="C259" s="59" t="s">
        <v>646</v>
      </c>
      <c r="D259" s="59" t="s">
        <v>646</v>
      </c>
      <c r="E259" s="60" t="s">
        <v>81</v>
      </c>
      <c r="F259" s="59" t="s">
        <v>651</v>
      </c>
      <c r="G259" s="135">
        <f>G260</f>
        <v>45000</v>
      </c>
      <c r="H259" s="132"/>
      <c r="I259" s="135">
        <f>I260</f>
        <v>45000</v>
      </c>
      <c r="J259" s="9"/>
      <c r="K259" s="53"/>
      <c r="L259" s="52"/>
    </row>
    <row r="260" spans="1:12" ht="38.25">
      <c r="A260" s="6" t="s">
        <v>670</v>
      </c>
      <c r="B260" s="59" t="s">
        <v>648</v>
      </c>
      <c r="C260" s="59" t="s">
        <v>646</v>
      </c>
      <c r="D260" s="59" t="s">
        <v>646</v>
      </c>
      <c r="E260" s="60" t="s">
        <v>81</v>
      </c>
      <c r="F260" s="59" t="s">
        <v>652</v>
      </c>
      <c r="G260" s="135">
        <f>G261</f>
        <v>45000</v>
      </c>
      <c r="H260" s="132"/>
      <c r="I260" s="135">
        <f>I261</f>
        <v>45000</v>
      </c>
      <c r="J260" s="9"/>
      <c r="K260" s="53"/>
      <c r="L260" s="52"/>
    </row>
    <row r="261" spans="1:12" ht="38.25">
      <c r="A261" s="6" t="s">
        <v>671</v>
      </c>
      <c r="B261" s="59" t="s">
        <v>648</v>
      </c>
      <c r="C261" s="59" t="s">
        <v>646</v>
      </c>
      <c r="D261" s="59" t="s">
        <v>646</v>
      </c>
      <c r="E261" s="60" t="s">
        <v>81</v>
      </c>
      <c r="F261" s="59" t="s">
        <v>653</v>
      </c>
      <c r="G261" s="135">
        <v>45000</v>
      </c>
      <c r="H261" s="132"/>
      <c r="I261" s="135">
        <v>45000</v>
      </c>
      <c r="J261" s="9"/>
      <c r="K261" s="53"/>
      <c r="L261" s="52"/>
    </row>
    <row r="262" spans="1:12" ht="38.25">
      <c r="A262" s="6" t="s">
        <v>178</v>
      </c>
      <c r="B262" s="59" t="s">
        <v>648</v>
      </c>
      <c r="C262" s="59" t="s">
        <v>646</v>
      </c>
      <c r="D262" s="59" t="s">
        <v>646</v>
      </c>
      <c r="E262" s="60" t="s">
        <v>179</v>
      </c>
      <c r="F262" s="59"/>
      <c r="G262" s="135">
        <f>G263</f>
        <v>35500</v>
      </c>
      <c r="H262" s="132"/>
      <c r="I262" s="135">
        <f>I263</f>
        <v>39200</v>
      </c>
      <c r="J262" s="9"/>
      <c r="K262" s="53"/>
      <c r="L262" s="52"/>
    </row>
    <row r="263" spans="1:12" ht="25.5">
      <c r="A263" s="6" t="s">
        <v>180</v>
      </c>
      <c r="B263" s="59" t="s">
        <v>648</v>
      </c>
      <c r="C263" s="59" t="s">
        <v>646</v>
      </c>
      <c r="D263" s="59" t="s">
        <v>646</v>
      </c>
      <c r="E263" s="60" t="s">
        <v>181</v>
      </c>
      <c r="F263" s="59"/>
      <c r="G263" s="135">
        <f>G264</f>
        <v>35500</v>
      </c>
      <c r="H263" s="132"/>
      <c r="I263" s="132">
        <f>I264</f>
        <v>39200</v>
      </c>
      <c r="J263" s="9"/>
      <c r="K263" s="53"/>
      <c r="L263" s="52"/>
    </row>
    <row r="264" spans="1:12" ht="25.5">
      <c r="A264" s="6" t="s">
        <v>124</v>
      </c>
      <c r="B264" s="59" t="s">
        <v>648</v>
      </c>
      <c r="C264" s="59" t="s">
        <v>646</v>
      </c>
      <c r="D264" s="59" t="s">
        <v>646</v>
      </c>
      <c r="E264" s="60" t="s">
        <v>181</v>
      </c>
      <c r="F264" s="59" t="s">
        <v>651</v>
      </c>
      <c r="G264" s="135">
        <f>G265</f>
        <v>35500</v>
      </c>
      <c r="H264" s="132"/>
      <c r="I264" s="132">
        <f>I265</f>
        <v>39200</v>
      </c>
      <c r="J264" s="9"/>
      <c r="K264" s="53"/>
      <c r="L264" s="52"/>
    </row>
    <row r="265" spans="1:12" ht="38.25">
      <c r="A265" s="6" t="s">
        <v>670</v>
      </c>
      <c r="B265" s="59" t="s">
        <v>648</v>
      </c>
      <c r="C265" s="59" t="s">
        <v>646</v>
      </c>
      <c r="D265" s="59" t="s">
        <v>646</v>
      </c>
      <c r="E265" s="60" t="s">
        <v>181</v>
      </c>
      <c r="F265" s="59" t="s">
        <v>652</v>
      </c>
      <c r="G265" s="135">
        <f>G266</f>
        <v>35500</v>
      </c>
      <c r="H265" s="132"/>
      <c r="I265" s="132">
        <f>I266</f>
        <v>39200</v>
      </c>
      <c r="J265" s="9"/>
      <c r="K265" s="53"/>
      <c r="L265" s="52"/>
    </row>
    <row r="266" spans="1:12" ht="38.25">
      <c r="A266" s="6" t="s">
        <v>671</v>
      </c>
      <c r="B266" s="59" t="s">
        <v>648</v>
      </c>
      <c r="C266" s="59" t="s">
        <v>646</v>
      </c>
      <c r="D266" s="59" t="s">
        <v>646</v>
      </c>
      <c r="E266" s="60" t="s">
        <v>181</v>
      </c>
      <c r="F266" s="59" t="s">
        <v>653</v>
      </c>
      <c r="G266" s="135">
        <v>35500</v>
      </c>
      <c r="H266" s="132"/>
      <c r="I266" s="132">
        <f>3700+35500</f>
        <v>39200</v>
      </c>
      <c r="J266" s="9"/>
      <c r="K266" s="53"/>
      <c r="L266" s="52"/>
    </row>
    <row r="267" spans="1:12" ht="25.5">
      <c r="A267" s="6" t="s">
        <v>82</v>
      </c>
      <c r="B267" s="59" t="s">
        <v>648</v>
      </c>
      <c r="C267" s="59" t="s">
        <v>646</v>
      </c>
      <c r="D267" s="59" t="s">
        <v>646</v>
      </c>
      <c r="E267" s="60" t="s">
        <v>84</v>
      </c>
      <c r="F267" s="59"/>
      <c r="G267" s="132">
        <f>G268</f>
        <v>0</v>
      </c>
      <c r="H267" s="132"/>
      <c r="I267" s="132">
        <f>I268</f>
        <v>17420</v>
      </c>
      <c r="J267" s="9"/>
      <c r="K267" s="53"/>
      <c r="L267" s="52"/>
    </row>
    <row r="268" spans="1:12" ht="25.5">
      <c r="A268" s="6" t="s">
        <v>83</v>
      </c>
      <c r="B268" s="59" t="s">
        <v>648</v>
      </c>
      <c r="C268" s="59" t="s">
        <v>646</v>
      </c>
      <c r="D268" s="59" t="s">
        <v>646</v>
      </c>
      <c r="E268" s="60" t="s">
        <v>85</v>
      </c>
      <c r="F268" s="59"/>
      <c r="G268" s="132">
        <f>G269</f>
        <v>0</v>
      </c>
      <c r="H268" s="132"/>
      <c r="I268" s="132">
        <f>I269</f>
        <v>17420</v>
      </c>
      <c r="J268" s="9"/>
      <c r="K268" s="53"/>
      <c r="L268" s="52"/>
    </row>
    <row r="269" spans="1:12" ht="25.5">
      <c r="A269" s="6" t="s">
        <v>124</v>
      </c>
      <c r="B269" s="59" t="s">
        <v>648</v>
      </c>
      <c r="C269" s="59" t="s">
        <v>646</v>
      </c>
      <c r="D269" s="59" t="s">
        <v>646</v>
      </c>
      <c r="E269" s="60" t="s">
        <v>85</v>
      </c>
      <c r="F269" s="59" t="s">
        <v>651</v>
      </c>
      <c r="G269" s="132">
        <f>G270</f>
        <v>0</v>
      </c>
      <c r="H269" s="132"/>
      <c r="I269" s="132">
        <f>I270</f>
        <v>17420</v>
      </c>
      <c r="J269" s="9"/>
      <c r="K269" s="53"/>
      <c r="L269" s="52"/>
    </row>
    <row r="270" spans="1:12" ht="38.25">
      <c r="A270" s="6" t="s">
        <v>670</v>
      </c>
      <c r="B270" s="59" t="s">
        <v>648</v>
      </c>
      <c r="C270" s="59" t="s">
        <v>646</v>
      </c>
      <c r="D270" s="59" t="s">
        <v>646</v>
      </c>
      <c r="E270" s="60" t="s">
        <v>85</v>
      </c>
      <c r="F270" s="59" t="s">
        <v>652</v>
      </c>
      <c r="G270" s="132">
        <f>G271</f>
        <v>0</v>
      </c>
      <c r="H270" s="132"/>
      <c r="I270" s="132">
        <f>I271</f>
        <v>17420</v>
      </c>
      <c r="J270" s="9"/>
      <c r="K270" s="53"/>
      <c r="L270" s="52"/>
    </row>
    <row r="271" spans="1:12" ht="38.25">
      <c r="A271" s="6" t="s">
        <v>671</v>
      </c>
      <c r="B271" s="59" t="s">
        <v>648</v>
      </c>
      <c r="C271" s="59" t="s">
        <v>646</v>
      </c>
      <c r="D271" s="59" t="s">
        <v>646</v>
      </c>
      <c r="E271" s="60" t="s">
        <v>85</v>
      </c>
      <c r="F271" s="59" t="s">
        <v>653</v>
      </c>
      <c r="G271" s="132">
        <v>0</v>
      </c>
      <c r="H271" s="132"/>
      <c r="I271" s="137">
        <f>11900+5520</f>
        <v>17420</v>
      </c>
      <c r="J271" s="9"/>
      <c r="K271" s="53"/>
      <c r="L271" s="52"/>
    </row>
    <row r="272" spans="1:12">
      <c r="A272" s="13" t="s">
        <v>661</v>
      </c>
      <c r="B272" s="14">
        <v>650</v>
      </c>
      <c r="C272" s="14" t="s">
        <v>643</v>
      </c>
      <c r="D272" s="14"/>
      <c r="E272" s="35"/>
      <c r="F272" s="14"/>
      <c r="G272" s="130">
        <f>G273</f>
        <v>6063490</v>
      </c>
      <c r="H272" s="130"/>
      <c r="I272" s="130">
        <f>I273</f>
        <v>5142700</v>
      </c>
      <c r="J272" s="15"/>
      <c r="K272" s="53"/>
      <c r="L272" s="52"/>
    </row>
    <row r="273" spans="1:12">
      <c r="A273" s="23" t="s">
        <v>611</v>
      </c>
      <c r="B273" s="36">
        <v>650</v>
      </c>
      <c r="C273" s="36" t="s">
        <v>643</v>
      </c>
      <c r="D273" s="36" t="s">
        <v>639</v>
      </c>
      <c r="E273" s="37"/>
      <c r="F273" s="36"/>
      <c r="G273" s="131">
        <f>G274</f>
        <v>6063490</v>
      </c>
      <c r="H273" s="131"/>
      <c r="I273" s="131">
        <f>I274</f>
        <v>5142700</v>
      </c>
      <c r="J273" s="27"/>
      <c r="K273" s="53"/>
      <c r="L273" s="52"/>
    </row>
    <row r="274" spans="1:12" ht="51">
      <c r="A274" s="76" t="s">
        <v>705</v>
      </c>
      <c r="B274" s="71" t="s">
        <v>648</v>
      </c>
      <c r="C274" s="71" t="s">
        <v>643</v>
      </c>
      <c r="D274" s="38" t="s">
        <v>639</v>
      </c>
      <c r="E274" s="71" t="s">
        <v>76</v>
      </c>
      <c r="F274" s="71"/>
      <c r="G274" s="132">
        <f>G275</f>
        <v>6063490</v>
      </c>
      <c r="H274" s="132"/>
      <c r="I274" s="137">
        <f>I275</f>
        <v>5142700</v>
      </c>
      <c r="J274" s="9"/>
      <c r="K274" s="53"/>
      <c r="L274" s="52"/>
    </row>
    <row r="275" spans="1:12" ht="76.5">
      <c r="A275" s="76" t="s">
        <v>1</v>
      </c>
      <c r="B275" s="71">
        <v>650</v>
      </c>
      <c r="C275" s="71" t="s">
        <v>643</v>
      </c>
      <c r="D275" s="38" t="s">
        <v>639</v>
      </c>
      <c r="E275" s="71" t="s">
        <v>86</v>
      </c>
      <c r="F275" s="77"/>
      <c r="G275" s="132">
        <f>G276+G281+G286+G301</f>
        <v>6063490</v>
      </c>
      <c r="H275" s="132"/>
      <c r="I275" s="132">
        <f>I276+I281+I286+I301</f>
        <v>5142700</v>
      </c>
      <c r="J275" s="9"/>
      <c r="K275" s="53"/>
      <c r="L275" s="52"/>
    </row>
    <row r="276" spans="1:12" ht="25.5">
      <c r="A276" s="76" t="s">
        <v>90</v>
      </c>
      <c r="B276" s="71" t="s">
        <v>648</v>
      </c>
      <c r="C276" s="71" t="s">
        <v>643</v>
      </c>
      <c r="D276" s="38" t="s">
        <v>639</v>
      </c>
      <c r="E276" s="71" t="s">
        <v>91</v>
      </c>
      <c r="F276" s="32"/>
      <c r="G276" s="137">
        <f>G277</f>
        <v>33000</v>
      </c>
      <c r="H276" s="132"/>
      <c r="I276" s="137">
        <f>I277</f>
        <v>19100</v>
      </c>
      <c r="J276" s="9"/>
      <c r="K276" s="53"/>
      <c r="L276" s="52"/>
    </row>
    <row r="277" spans="1:12" ht="17.25" customHeight="1">
      <c r="A277" s="76" t="s">
        <v>92</v>
      </c>
      <c r="B277" s="71">
        <v>650</v>
      </c>
      <c r="C277" s="71" t="s">
        <v>643</v>
      </c>
      <c r="D277" s="38" t="s">
        <v>639</v>
      </c>
      <c r="E277" s="71" t="s">
        <v>93</v>
      </c>
      <c r="F277" s="77"/>
      <c r="G277" s="137">
        <f>G278</f>
        <v>33000</v>
      </c>
      <c r="H277" s="132"/>
      <c r="I277" s="137">
        <f>I278</f>
        <v>19100</v>
      </c>
      <c r="J277" s="9"/>
      <c r="K277" s="53"/>
      <c r="L277" s="52"/>
    </row>
    <row r="278" spans="1:12" ht="25.5">
      <c r="A278" s="6" t="s">
        <v>124</v>
      </c>
      <c r="B278" s="59">
        <v>650</v>
      </c>
      <c r="C278" s="59" t="s">
        <v>643</v>
      </c>
      <c r="D278" s="38" t="s">
        <v>639</v>
      </c>
      <c r="E278" s="71" t="s">
        <v>93</v>
      </c>
      <c r="F278" s="59">
        <v>200</v>
      </c>
      <c r="G278" s="136">
        <f>G280</f>
        <v>33000</v>
      </c>
      <c r="H278" s="132"/>
      <c r="I278" s="137">
        <f>I279</f>
        <v>19100</v>
      </c>
      <c r="J278" s="9"/>
      <c r="K278" s="53"/>
      <c r="L278" s="52"/>
    </row>
    <row r="279" spans="1:12" ht="38.25">
      <c r="A279" s="6" t="s">
        <v>670</v>
      </c>
      <c r="B279" s="59">
        <v>650</v>
      </c>
      <c r="C279" s="59" t="s">
        <v>643</v>
      </c>
      <c r="D279" s="38" t="s">
        <v>639</v>
      </c>
      <c r="E279" s="71" t="s">
        <v>93</v>
      </c>
      <c r="F279" s="59">
        <v>240</v>
      </c>
      <c r="G279" s="136">
        <f>G280</f>
        <v>33000</v>
      </c>
      <c r="H279" s="132"/>
      <c r="I279" s="137">
        <f>I280</f>
        <v>19100</v>
      </c>
      <c r="J279" s="9"/>
      <c r="K279" s="53"/>
      <c r="L279" s="52"/>
    </row>
    <row r="280" spans="1:12" ht="38.25">
      <c r="A280" s="6" t="s">
        <v>671</v>
      </c>
      <c r="B280" s="59">
        <v>650</v>
      </c>
      <c r="C280" s="59" t="s">
        <v>643</v>
      </c>
      <c r="D280" s="38" t="s">
        <v>639</v>
      </c>
      <c r="E280" s="71" t="s">
        <v>93</v>
      </c>
      <c r="F280" s="59">
        <v>244</v>
      </c>
      <c r="G280" s="132">
        <v>33000</v>
      </c>
      <c r="H280" s="132"/>
      <c r="I280" s="137">
        <v>19100</v>
      </c>
      <c r="J280" s="9"/>
      <c r="K280" s="53"/>
      <c r="L280" s="52"/>
    </row>
    <row r="281" spans="1:12" ht="25.5">
      <c r="A281" s="63" t="s">
        <v>99</v>
      </c>
      <c r="B281" s="59" t="s">
        <v>648</v>
      </c>
      <c r="C281" s="59" t="s">
        <v>643</v>
      </c>
      <c r="D281" s="38" t="s">
        <v>639</v>
      </c>
      <c r="E281" s="71" t="s">
        <v>100</v>
      </c>
      <c r="F281" s="59"/>
      <c r="G281" s="132">
        <f>G282</f>
        <v>116500</v>
      </c>
      <c r="H281" s="132"/>
      <c r="I281" s="137">
        <f>I282</f>
        <v>0</v>
      </c>
      <c r="J281" s="9"/>
      <c r="K281" s="53"/>
      <c r="L281" s="52"/>
    </row>
    <row r="282" spans="1:12" ht="25.5">
      <c r="A282" s="63" t="s">
        <v>98</v>
      </c>
      <c r="B282" s="59" t="s">
        <v>648</v>
      </c>
      <c r="C282" s="59" t="s">
        <v>643</v>
      </c>
      <c r="D282" s="38" t="s">
        <v>639</v>
      </c>
      <c r="E282" s="71" t="s">
        <v>101</v>
      </c>
      <c r="F282" s="59"/>
      <c r="G282" s="132">
        <f>G283</f>
        <v>116500</v>
      </c>
      <c r="H282" s="132"/>
      <c r="I282" s="137">
        <f>I283</f>
        <v>0</v>
      </c>
      <c r="J282" s="9"/>
      <c r="K282" s="53"/>
      <c r="L282" s="52"/>
    </row>
    <row r="283" spans="1:12" ht="25.5">
      <c r="A283" s="6" t="s">
        <v>124</v>
      </c>
      <c r="B283" s="59" t="s">
        <v>648</v>
      </c>
      <c r="C283" s="59" t="s">
        <v>643</v>
      </c>
      <c r="D283" s="38" t="s">
        <v>639</v>
      </c>
      <c r="E283" s="71" t="s">
        <v>101</v>
      </c>
      <c r="F283" s="59">
        <v>200</v>
      </c>
      <c r="G283" s="132">
        <f>G284</f>
        <v>116500</v>
      </c>
      <c r="H283" s="132"/>
      <c r="I283" s="137">
        <f>I284</f>
        <v>0</v>
      </c>
      <c r="J283" s="9"/>
      <c r="K283" s="53"/>
      <c r="L283" s="52"/>
    </row>
    <row r="284" spans="1:12" ht="38.25">
      <c r="A284" s="6" t="s">
        <v>670</v>
      </c>
      <c r="B284" s="59" t="s">
        <v>648</v>
      </c>
      <c r="C284" s="59" t="s">
        <v>643</v>
      </c>
      <c r="D284" s="38" t="s">
        <v>639</v>
      </c>
      <c r="E284" s="71" t="s">
        <v>101</v>
      </c>
      <c r="F284" s="59">
        <v>240</v>
      </c>
      <c r="G284" s="132">
        <f>G285</f>
        <v>116500</v>
      </c>
      <c r="H284" s="132"/>
      <c r="I284" s="137">
        <f>I285</f>
        <v>0</v>
      </c>
      <c r="J284" s="9"/>
      <c r="K284" s="53"/>
      <c r="L284" s="52"/>
    </row>
    <row r="285" spans="1:12" ht="38.25">
      <c r="A285" s="6" t="s">
        <v>671</v>
      </c>
      <c r="B285" s="59" t="s">
        <v>648</v>
      </c>
      <c r="C285" s="59" t="s">
        <v>643</v>
      </c>
      <c r="D285" s="38" t="s">
        <v>639</v>
      </c>
      <c r="E285" s="71" t="s">
        <v>101</v>
      </c>
      <c r="F285" s="59">
        <v>244</v>
      </c>
      <c r="G285" s="132">
        <v>116500</v>
      </c>
      <c r="H285" s="132"/>
      <c r="I285" s="137">
        <v>0</v>
      </c>
      <c r="J285" s="9"/>
      <c r="K285" s="53"/>
      <c r="L285" s="52"/>
    </row>
    <row r="286" spans="1:12" ht="25.5">
      <c r="A286" s="76" t="s">
        <v>78</v>
      </c>
      <c r="B286" s="71" t="s">
        <v>648</v>
      </c>
      <c r="C286" s="71" t="s">
        <v>643</v>
      </c>
      <c r="D286" s="38" t="s">
        <v>639</v>
      </c>
      <c r="E286" s="71" t="s">
        <v>87</v>
      </c>
      <c r="F286" s="77"/>
      <c r="G286" s="132">
        <f>G287</f>
        <v>5268900</v>
      </c>
      <c r="H286" s="132"/>
      <c r="I286" s="132">
        <f>I287</f>
        <v>5123600</v>
      </c>
      <c r="J286" s="9"/>
      <c r="K286" s="53"/>
      <c r="L286" s="52"/>
    </row>
    <row r="287" spans="1:12" ht="25.5">
      <c r="A287" s="110" t="s">
        <v>88</v>
      </c>
      <c r="B287" s="71">
        <v>650</v>
      </c>
      <c r="C287" s="71" t="s">
        <v>643</v>
      </c>
      <c r="D287" s="38" t="s">
        <v>639</v>
      </c>
      <c r="E287" s="71" t="s">
        <v>89</v>
      </c>
      <c r="F287" s="77"/>
      <c r="G287" s="132">
        <f>G288+G293+G297</f>
        <v>5268900</v>
      </c>
      <c r="H287" s="132"/>
      <c r="I287" s="132">
        <f>I288+I293+I297</f>
        <v>5123600</v>
      </c>
      <c r="J287" s="9"/>
      <c r="K287" s="53"/>
      <c r="L287" s="52"/>
    </row>
    <row r="288" spans="1:12" ht="63.75">
      <c r="A288" s="20" t="s">
        <v>668</v>
      </c>
      <c r="B288" s="59">
        <v>650</v>
      </c>
      <c r="C288" s="71" t="s">
        <v>643</v>
      </c>
      <c r="D288" s="38" t="s">
        <v>639</v>
      </c>
      <c r="E288" s="71" t="s">
        <v>89</v>
      </c>
      <c r="F288" s="59">
        <v>100</v>
      </c>
      <c r="G288" s="132">
        <f>G289</f>
        <v>4086400</v>
      </c>
      <c r="H288" s="132"/>
      <c r="I288" s="132">
        <f>I289</f>
        <v>3941100</v>
      </c>
      <c r="J288" s="9"/>
      <c r="K288" s="53"/>
      <c r="L288" s="52"/>
    </row>
    <row r="289" spans="1:12" ht="25.5">
      <c r="A289" s="63" t="s">
        <v>633</v>
      </c>
      <c r="B289" s="59">
        <v>650</v>
      </c>
      <c r="C289" s="71" t="s">
        <v>643</v>
      </c>
      <c r="D289" s="78" t="s">
        <v>639</v>
      </c>
      <c r="E289" s="71" t="s">
        <v>89</v>
      </c>
      <c r="F289" s="59">
        <v>110</v>
      </c>
      <c r="G289" s="135">
        <f>G290+G291+G292</f>
        <v>4086400</v>
      </c>
      <c r="H289" s="132"/>
      <c r="I289" s="132">
        <f>I290+I291+I292</f>
        <v>3941100</v>
      </c>
      <c r="J289" s="9"/>
      <c r="K289" s="53"/>
      <c r="L289" s="52"/>
    </row>
    <row r="290" spans="1:12">
      <c r="A290" s="6" t="s">
        <v>218</v>
      </c>
      <c r="B290" s="59">
        <v>650</v>
      </c>
      <c r="C290" s="71" t="s">
        <v>643</v>
      </c>
      <c r="D290" s="78" t="s">
        <v>639</v>
      </c>
      <c r="E290" s="71" t="s">
        <v>89</v>
      </c>
      <c r="F290" s="59">
        <v>111</v>
      </c>
      <c r="G290" s="135">
        <v>2870000</v>
      </c>
      <c r="H290" s="132"/>
      <c r="I290" s="132">
        <v>2758600</v>
      </c>
      <c r="J290" s="9"/>
      <c r="K290" s="53"/>
      <c r="L290" s="52"/>
    </row>
    <row r="291" spans="1:12" ht="25.5">
      <c r="A291" s="6" t="s">
        <v>123</v>
      </c>
      <c r="B291" s="59">
        <v>650</v>
      </c>
      <c r="C291" s="71" t="s">
        <v>643</v>
      </c>
      <c r="D291" s="78" t="s">
        <v>639</v>
      </c>
      <c r="E291" s="71" t="s">
        <v>89</v>
      </c>
      <c r="F291" s="59">
        <v>112</v>
      </c>
      <c r="G291" s="135">
        <v>349400</v>
      </c>
      <c r="H291" s="132"/>
      <c r="I291" s="135">
        <v>349400</v>
      </c>
      <c r="J291" s="9"/>
      <c r="K291" s="54"/>
      <c r="L291" s="55"/>
    </row>
    <row r="292" spans="1:12" ht="51">
      <c r="A292" s="6" t="s">
        <v>17</v>
      </c>
      <c r="B292" s="59">
        <v>650</v>
      </c>
      <c r="C292" s="71" t="s">
        <v>643</v>
      </c>
      <c r="D292" s="78" t="s">
        <v>639</v>
      </c>
      <c r="E292" s="71" t="s">
        <v>89</v>
      </c>
      <c r="F292" s="59" t="s">
        <v>18</v>
      </c>
      <c r="G292" s="135">
        <v>867000</v>
      </c>
      <c r="H292" s="132"/>
      <c r="I292" s="135">
        <v>833100</v>
      </c>
      <c r="J292" s="9"/>
      <c r="K292" s="53"/>
      <c r="L292" s="52"/>
    </row>
    <row r="293" spans="1:12" ht="25.5">
      <c r="A293" s="6" t="s">
        <v>124</v>
      </c>
      <c r="B293" s="59">
        <v>650</v>
      </c>
      <c r="C293" s="71" t="s">
        <v>643</v>
      </c>
      <c r="D293" s="78" t="s">
        <v>639</v>
      </c>
      <c r="E293" s="71" t="s">
        <v>89</v>
      </c>
      <c r="F293" s="59">
        <v>200</v>
      </c>
      <c r="G293" s="132">
        <f>G294</f>
        <v>1151300</v>
      </c>
      <c r="H293" s="132"/>
      <c r="I293" s="132">
        <f>I294</f>
        <v>1151300</v>
      </c>
      <c r="J293" s="9"/>
      <c r="K293" s="53"/>
      <c r="L293" s="52"/>
    </row>
    <row r="294" spans="1:12" ht="38.25">
      <c r="A294" s="6" t="s">
        <v>670</v>
      </c>
      <c r="B294" s="59">
        <v>650</v>
      </c>
      <c r="C294" s="71" t="s">
        <v>643</v>
      </c>
      <c r="D294" s="78" t="s">
        <v>639</v>
      </c>
      <c r="E294" s="71" t="s">
        <v>89</v>
      </c>
      <c r="F294" s="59">
        <v>240</v>
      </c>
      <c r="G294" s="132">
        <f>G295+G296</f>
        <v>1151300</v>
      </c>
      <c r="H294" s="132"/>
      <c r="I294" s="132">
        <f>I295+I296</f>
        <v>1151300</v>
      </c>
      <c r="J294" s="29"/>
      <c r="K294" s="53"/>
      <c r="L294" s="52"/>
    </row>
    <row r="295" spans="1:12" ht="25.5">
      <c r="A295" s="6" t="s">
        <v>629</v>
      </c>
      <c r="B295" s="59">
        <v>650</v>
      </c>
      <c r="C295" s="71" t="s">
        <v>643</v>
      </c>
      <c r="D295" s="78" t="s">
        <v>639</v>
      </c>
      <c r="E295" s="71" t="s">
        <v>89</v>
      </c>
      <c r="F295" s="59">
        <v>242</v>
      </c>
      <c r="G295" s="132">
        <f>61600+7700</f>
        <v>69300</v>
      </c>
      <c r="H295" s="132"/>
      <c r="I295" s="132">
        <f>61600+7700</f>
        <v>69300</v>
      </c>
      <c r="J295" s="29"/>
      <c r="K295" s="53"/>
      <c r="L295" s="52"/>
    </row>
    <row r="296" spans="1:12" ht="38.25">
      <c r="A296" s="6" t="s">
        <v>671</v>
      </c>
      <c r="B296" s="59">
        <v>650</v>
      </c>
      <c r="C296" s="71" t="s">
        <v>643</v>
      </c>
      <c r="D296" s="78" t="s">
        <v>639</v>
      </c>
      <c r="E296" s="71" t="s">
        <v>89</v>
      </c>
      <c r="F296" s="59">
        <v>244</v>
      </c>
      <c r="G296" s="132">
        <f>706000+34800+190200+151000</f>
        <v>1082000</v>
      </c>
      <c r="H296" s="132"/>
      <c r="I296" s="132">
        <v>1082000</v>
      </c>
      <c r="J296" s="29"/>
      <c r="K296" s="53"/>
      <c r="L296" s="52"/>
    </row>
    <row r="297" spans="1:12">
      <c r="A297" s="63" t="s">
        <v>624</v>
      </c>
      <c r="B297" s="59">
        <v>650</v>
      </c>
      <c r="C297" s="71" t="s">
        <v>643</v>
      </c>
      <c r="D297" s="78" t="s">
        <v>639</v>
      </c>
      <c r="E297" s="71" t="s">
        <v>89</v>
      </c>
      <c r="F297" s="59">
        <v>800</v>
      </c>
      <c r="G297" s="132">
        <f>G298</f>
        <v>31200</v>
      </c>
      <c r="H297" s="132"/>
      <c r="I297" s="132">
        <f>I298</f>
        <v>31200</v>
      </c>
      <c r="J297" s="29"/>
      <c r="K297" s="53"/>
      <c r="L297" s="52"/>
    </row>
    <row r="298" spans="1:12">
      <c r="A298" s="6" t="s">
        <v>126</v>
      </c>
      <c r="B298" s="59">
        <v>650</v>
      </c>
      <c r="C298" s="71" t="s">
        <v>643</v>
      </c>
      <c r="D298" s="78" t="s">
        <v>639</v>
      </c>
      <c r="E298" s="71" t="s">
        <v>89</v>
      </c>
      <c r="F298" s="59">
        <v>850</v>
      </c>
      <c r="G298" s="132">
        <f>G299+G300</f>
        <v>31200</v>
      </c>
      <c r="H298" s="132"/>
      <c r="I298" s="132">
        <f>I299+I300</f>
        <v>31200</v>
      </c>
      <c r="J298" s="29"/>
      <c r="K298" s="53"/>
      <c r="L298" s="52"/>
    </row>
    <row r="299" spans="1:12" ht="25.5">
      <c r="A299" s="63" t="s">
        <v>20</v>
      </c>
      <c r="B299" s="59" t="s">
        <v>648</v>
      </c>
      <c r="C299" s="71" t="s">
        <v>643</v>
      </c>
      <c r="D299" s="78" t="s">
        <v>639</v>
      </c>
      <c r="E299" s="71" t="s">
        <v>89</v>
      </c>
      <c r="F299" s="59" t="s">
        <v>19</v>
      </c>
      <c r="G299" s="132">
        <v>18700</v>
      </c>
      <c r="H299" s="132"/>
      <c r="I299" s="132">
        <v>18700</v>
      </c>
      <c r="J299" s="29"/>
      <c r="K299" s="53"/>
      <c r="L299" s="52"/>
    </row>
    <row r="300" spans="1:12">
      <c r="A300" s="63" t="s">
        <v>127</v>
      </c>
      <c r="B300" s="59">
        <v>650</v>
      </c>
      <c r="C300" s="71" t="s">
        <v>643</v>
      </c>
      <c r="D300" s="78" t="s">
        <v>639</v>
      </c>
      <c r="E300" s="71" t="s">
        <v>89</v>
      </c>
      <c r="F300" s="59">
        <v>852</v>
      </c>
      <c r="G300" s="132">
        <v>12500</v>
      </c>
      <c r="H300" s="132"/>
      <c r="I300" s="132">
        <v>12500</v>
      </c>
      <c r="J300" s="9"/>
      <c r="K300" s="54"/>
      <c r="L300" s="55"/>
    </row>
    <row r="301" spans="1:12" ht="25.5">
      <c r="A301" s="63" t="s">
        <v>94</v>
      </c>
      <c r="B301" s="59" t="s">
        <v>648</v>
      </c>
      <c r="C301" s="59" t="s">
        <v>643</v>
      </c>
      <c r="D301" s="38" t="s">
        <v>639</v>
      </c>
      <c r="E301" s="71" t="s">
        <v>95</v>
      </c>
      <c r="F301" s="59"/>
      <c r="G301" s="132">
        <f>G302</f>
        <v>645090</v>
      </c>
      <c r="H301" s="132"/>
      <c r="I301" s="132">
        <f>I302</f>
        <v>0</v>
      </c>
      <c r="J301" s="33"/>
      <c r="K301" s="54"/>
      <c r="L301" s="55"/>
    </row>
    <row r="302" spans="1:12">
      <c r="A302" s="63" t="s">
        <v>96</v>
      </c>
      <c r="B302" s="59" t="s">
        <v>648</v>
      </c>
      <c r="C302" s="59" t="s">
        <v>643</v>
      </c>
      <c r="D302" s="38" t="s">
        <v>639</v>
      </c>
      <c r="E302" s="71" t="s">
        <v>97</v>
      </c>
      <c r="F302" s="59"/>
      <c r="G302" s="132">
        <f>G303</f>
        <v>645090</v>
      </c>
      <c r="H302" s="132"/>
      <c r="I302" s="132">
        <f>I303</f>
        <v>0</v>
      </c>
      <c r="J302" s="33"/>
      <c r="K302" s="54"/>
      <c r="L302" s="55"/>
    </row>
    <row r="303" spans="1:12" ht="25.5">
      <c r="A303" s="6" t="s">
        <v>124</v>
      </c>
      <c r="B303" s="59" t="s">
        <v>648</v>
      </c>
      <c r="C303" s="59" t="s">
        <v>643</v>
      </c>
      <c r="D303" s="38" t="s">
        <v>639</v>
      </c>
      <c r="E303" s="71" t="s">
        <v>97</v>
      </c>
      <c r="F303" s="59" t="s">
        <v>651</v>
      </c>
      <c r="G303" s="132">
        <f>G304</f>
        <v>645090</v>
      </c>
      <c r="H303" s="132"/>
      <c r="I303" s="132">
        <f>I304</f>
        <v>0</v>
      </c>
      <c r="J303" s="33"/>
      <c r="K303" s="54"/>
      <c r="L303" s="55"/>
    </row>
    <row r="304" spans="1:12" ht="38.25">
      <c r="A304" s="6" t="s">
        <v>670</v>
      </c>
      <c r="B304" s="59" t="s">
        <v>648</v>
      </c>
      <c r="C304" s="59" t="s">
        <v>643</v>
      </c>
      <c r="D304" s="38" t="s">
        <v>639</v>
      </c>
      <c r="E304" s="71" t="s">
        <v>97</v>
      </c>
      <c r="F304" s="59" t="s">
        <v>652</v>
      </c>
      <c r="G304" s="132">
        <f>G305</f>
        <v>645090</v>
      </c>
      <c r="H304" s="132"/>
      <c r="I304" s="132">
        <f t="shared" ref="I304:I309" si="11">I305</f>
        <v>0</v>
      </c>
      <c r="J304" s="9"/>
      <c r="K304" s="54"/>
      <c r="L304" s="55"/>
    </row>
    <row r="305" spans="1:12" ht="38.25">
      <c r="A305" s="6" t="s">
        <v>671</v>
      </c>
      <c r="B305" s="59" t="s">
        <v>648</v>
      </c>
      <c r="C305" s="59" t="s">
        <v>643</v>
      </c>
      <c r="D305" s="38" t="s">
        <v>639</v>
      </c>
      <c r="E305" s="71" t="s">
        <v>97</v>
      </c>
      <c r="F305" s="59" t="s">
        <v>653</v>
      </c>
      <c r="G305" s="132">
        <f>41800+223290+380000</f>
        <v>645090</v>
      </c>
      <c r="H305" s="132"/>
      <c r="I305" s="132">
        <v>0</v>
      </c>
      <c r="J305" s="9"/>
      <c r="K305" s="53"/>
      <c r="L305" s="52"/>
    </row>
    <row r="306" spans="1:12">
      <c r="A306" s="13" t="s">
        <v>612</v>
      </c>
      <c r="B306" s="14">
        <v>650</v>
      </c>
      <c r="C306" s="14">
        <v>10</v>
      </c>
      <c r="D306" s="35"/>
      <c r="E306" s="14"/>
      <c r="F306" s="14"/>
      <c r="G306" s="130">
        <f>G307</f>
        <v>180000</v>
      </c>
      <c r="H306" s="130"/>
      <c r="I306" s="130">
        <f>I307</f>
        <v>180000</v>
      </c>
      <c r="J306" s="15"/>
      <c r="K306" s="53"/>
      <c r="L306" s="52"/>
    </row>
    <row r="307" spans="1:12">
      <c r="A307" s="23" t="s">
        <v>613</v>
      </c>
      <c r="B307" s="36">
        <v>650</v>
      </c>
      <c r="C307" s="36">
        <v>10</v>
      </c>
      <c r="D307" s="37" t="s">
        <v>639</v>
      </c>
      <c r="E307" s="36"/>
      <c r="F307" s="36"/>
      <c r="G307" s="131">
        <f>G308</f>
        <v>180000</v>
      </c>
      <c r="H307" s="131"/>
      <c r="I307" s="131">
        <f>I308</f>
        <v>180000</v>
      </c>
      <c r="J307" s="27"/>
      <c r="K307" s="53"/>
      <c r="L307" s="52"/>
    </row>
    <row r="308" spans="1:12" ht="63.75">
      <c r="A308" s="70" t="s">
        <v>691</v>
      </c>
      <c r="B308" s="12">
        <v>650</v>
      </c>
      <c r="C308" s="12">
        <v>10</v>
      </c>
      <c r="D308" s="38" t="s">
        <v>639</v>
      </c>
      <c r="E308" s="59" t="s">
        <v>10</v>
      </c>
      <c r="F308" s="12"/>
      <c r="G308" s="132">
        <f>G309</f>
        <v>180000</v>
      </c>
      <c r="H308" s="142"/>
      <c r="I308" s="132">
        <f t="shared" si="11"/>
        <v>180000</v>
      </c>
      <c r="J308" s="29"/>
      <c r="K308" s="53"/>
      <c r="L308" s="52"/>
    </row>
    <row r="309" spans="1:12" ht="87.75" customHeight="1">
      <c r="A309" s="70" t="s">
        <v>2</v>
      </c>
      <c r="B309" s="12">
        <v>650</v>
      </c>
      <c r="C309" s="12">
        <v>10</v>
      </c>
      <c r="D309" s="38" t="s">
        <v>639</v>
      </c>
      <c r="E309" s="12" t="s">
        <v>102</v>
      </c>
      <c r="F309" s="12"/>
      <c r="G309" s="132">
        <f>G312</f>
        <v>180000</v>
      </c>
      <c r="H309" s="142"/>
      <c r="I309" s="132">
        <f t="shared" si="11"/>
        <v>180000</v>
      </c>
      <c r="J309" s="33"/>
      <c r="K309" s="54"/>
      <c r="L309" s="55"/>
    </row>
    <row r="310" spans="1:12" ht="42.75" customHeight="1">
      <c r="A310" s="70" t="s">
        <v>103</v>
      </c>
      <c r="B310" s="12" t="s">
        <v>648</v>
      </c>
      <c r="C310" s="12" t="s">
        <v>105</v>
      </c>
      <c r="D310" s="38" t="s">
        <v>639</v>
      </c>
      <c r="E310" s="12" t="s">
        <v>106</v>
      </c>
      <c r="F310" s="12"/>
      <c r="G310" s="132">
        <f>G311</f>
        <v>180000</v>
      </c>
      <c r="H310" s="142"/>
      <c r="I310" s="132">
        <f>I311</f>
        <v>180000</v>
      </c>
      <c r="J310" s="29"/>
      <c r="K310" s="53"/>
      <c r="L310" s="52"/>
    </row>
    <row r="311" spans="1:12" ht="38.25">
      <c r="A311" s="70" t="s">
        <v>104</v>
      </c>
      <c r="B311" s="12">
        <v>650</v>
      </c>
      <c r="C311" s="12">
        <v>10</v>
      </c>
      <c r="D311" s="38" t="s">
        <v>639</v>
      </c>
      <c r="E311" s="12" t="s">
        <v>107</v>
      </c>
      <c r="F311" s="12"/>
      <c r="G311" s="132">
        <f>G312</f>
        <v>180000</v>
      </c>
      <c r="H311" s="132"/>
      <c r="I311" s="132">
        <f>I312</f>
        <v>180000</v>
      </c>
      <c r="J311" s="9"/>
      <c r="K311" s="56"/>
      <c r="L311" s="57"/>
    </row>
    <row r="312" spans="1:12" ht="25.5">
      <c r="A312" s="6" t="s">
        <v>634</v>
      </c>
      <c r="B312" s="12">
        <v>650</v>
      </c>
      <c r="C312" s="12">
        <v>10</v>
      </c>
      <c r="D312" s="38" t="s">
        <v>639</v>
      </c>
      <c r="E312" s="12" t="s">
        <v>107</v>
      </c>
      <c r="F312" s="12">
        <v>300</v>
      </c>
      <c r="G312" s="132">
        <f>G313</f>
        <v>180000</v>
      </c>
      <c r="H312" s="142"/>
      <c r="I312" s="132">
        <f>I313</f>
        <v>180000</v>
      </c>
      <c r="J312" s="29"/>
    </row>
    <row r="313" spans="1:12" ht="25.5">
      <c r="A313" s="6" t="s">
        <v>635</v>
      </c>
      <c r="B313" s="12">
        <v>650</v>
      </c>
      <c r="C313" s="12">
        <v>10</v>
      </c>
      <c r="D313" s="38" t="s">
        <v>639</v>
      </c>
      <c r="E313" s="12" t="s">
        <v>107</v>
      </c>
      <c r="F313" s="12">
        <v>320</v>
      </c>
      <c r="G313" s="132">
        <f>G314</f>
        <v>180000</v>
      </c>
      <c r="H313" s="142"/>
      <c r="I313" s="132">
        <f>I314</f>
        <v>180000</v>
      </c>
      <c r="J313" s="29"/>
    </row>
    <row r="314" spans="1:12" ht="38.25">
      <c r="A314" s="6" t="s">
        <v>672</v>
      </c>
      <c r="B314" s="12">
        <v>650</v>
      </c>
      <c r="C314" s="12">
        <v>10</v>
      </c>
      <c r="D314" s="38" t="s">
        <v>639</v>
      </c>
      <c r="E314" s="12" t="s">
        <v>107</v>
      </c>
      <c r="F314" s="12">
        <v>321</v>
      </c>
      <c r="G314" s="132">
        <v>180000</v>
      </c>
      <c r="H314" s="142"/>
      <c r="I314" s="132">
        <v>180000</v>
      </c>
      <c r="J314" s="29"/>
    </row>
    <row r="315" spans="1:12">
      <c r="A315" s="13" t="s">
        <v>614</v>
      </c>
      <c r="B315" s="14">
        <v>650</v>
      </c>
      <c r="C315" s="14">
        <v>11</v>
      </c>
      <c r="D315" s="35"/>
      <c r="E315" s="14"/>
      <c r="F315" s="14"/>
      <c r="G315" s="130">
        <f t="shared" ref="G315:J316" si="12">G316</f>
        <v>103500</v>
      </c>
      <c r="H315" s="130">
        <f t="shared" si="12"/>
        <v>0</v>
      </c>
      <c r="I315" s="130">
        <f t="shared" si="12"/>
        <v>103500</v>
      </c>
      <c r="J315" s="15">
        <f t="shared" si="12"/>
        <v>0</v>
      </c>
    </row>
    <row r="316" spans="1:12">
      <c r="A316" s="23" t="s">
        <v>636</v>
      </c>
      <c r="B316" s="36">
        <v>650</v>
      </c>
      <c r="C316" s="36">
        <v>11</v>
      </c>
      <c r="D316" s="37" t="s">
        <v>639</v>
      </c>
      <c r="E316" s="36"/>
      <c r="F316" s="36"/>
      <c r="G316" s="131">
        <f t="shared" si="12"/>
        <v>103500</v>
      </c>
      <c r="H316" s="131">
        <f t="shared" si="12"/>
        <v>0</v>
      </c>
      <c r="I316" s="131">
        <f t="shared" si="12"/>
        <v>103500</v>
      </c>
      <c r="J316" s="27">
        <f t="shared" si="12"/>
        <v>0</v>
      </c>
    </row>
    <row r="317" spans="1:12" ht="51">
      <c r="A317" s="70" t="s">
        <v>705</v>
      </c>
      <c r="B317" s="12">
        <v>650</v>
      </c>
      <c r="C317" s="12">
        <v>11</v>
      </c>
      <c r="D317" s="38" t="s">
        <v>639</v>
      </c>
      <c r="E317" s="59" t="s">
        <v>76</v>
      </c>
      <c r="F317" s="12"/>
      <c r="G317" s="132">
        <f>G318</f>
        <v>103500</v>
      </c>
      <c r="H317" s="142"/>
      <c r="I317" s="132">
        <f>I318</f>
        <v>103500</v>
      </c>
      <c r="J317" s="29"/>
    </row>
    <row r="318" spans="1:12" ht="76.5">
      <c r="A318" s="70" t="s">
        <v>3</v>
      </c>
      <c r="B318" s="12">
        <v>650</v>
      </c>
      <c r="C318" s="12">
        <v>11</v>
      </c>
      <c r="D318" s="38" t="s">
        <v>639</v>
      </c>
      <c r="E318" s="59" t="s">
        <v>108</v>
      </c>
      <c r="F318" s="12"/>
      <c r="G318" s="132">
        <f>G319+G324+G329</f>
        <v>103500</v>
      </c>
      <c r="H318" s="142"/>
      <c r="I318" s="132">
        <f>I319+I324+I329</f>
        <v>103500</v>
      </c>
      <c r="J318" s="29"/>
    </row>
    <row r="319" spans="1:12" ht="25.5">
      <c r="A319" s="70" t="s">
        <v>109</v>
      </c>
      <c r="B319" s="12" t="s">
        <v>648</v>
      </c>
      <c r="C319" s="12" t="s">
        <v>660</v>
      </c>
      <c r="D319" s="38" t="s">
        <v>639</v>
      </c>
      <c r="E319" s="59" t="s">
        <v>111</v>
      </c>
      <c r="F319" s="12"/>
      <c r="G319" s="132">
        <f>G320</f>
        <v>42800</v>
      </c>
      <c r="H319" s="142"/>
      <c r="I319" s="132">
        <f>I320</f>
        <v>42800</v>
      </c>
      <c r="J319" s="29"/>
    </row>
    <row r="320" spans="1:12" ht="25.5">
      <c r="A320" s="70" t="s">
        <v>110</v>
      </c>
      <c r="B320" s="12">
        <v>650</v>
      </c>
      <c r="C320" s="12">
        <v>11</v>
      </c>
      <c r="D320" s="38" t="s">
        <v>639</v>
      </c>
      <c r="E320" s="59" t="s">
        <v>112</v>
      </c>
      <c r="F320" s="12"/>
      <c r="G320" s="132">
        <f>G321</f>
        <v>42800</v>
      </c>
      <c r="H320" s="142"/>
      <c r="I320" s="132">
        <f>I321</f>
        <v>42800</v>
      </c>
      <c r="J320" s="29"/>
    </row>
    <row r="321" spans="1:10" ht="25.5">
      <c r="A321" s="6" t="s">
        <v>124</v>
      </c>
      <c r="B321" s="12">
        <v>650</v>
      </c>
      <c r="C321" s="12">
        <v>11</v>
      </c>
      <c r="D321" s="38" t="s">
        <v>639</v>
      </c>
      <c r="E321" s="59" t="s">
        <v>112</v>
      </c>
      <c r="F321" s="12">
        <v>200</v>
      </c>
      <c r="G321" s="132">
        <f>G322</f>
        <v>42800</v>
      </c>
      <c r="H321" s="150"/>
      <c r="I321" s="132">
        <f>I322</f>
        <v>42800</v>
      </c>
      <c r="J321" s="33"/>
    </row>
    <row r="322" spans="1:10" ht="38.25">
      <c r="A322" s="6" t="s">
        <v>670</v>
      </c>
      <c r="B322" s="12">
        <v>650</v>
      </c>
      <c r="C322" s="12">
        <v>11</v>
      </c>
      <c r="D322" s="38" t="s">
        <v>639</v>
      </c>
      <c r="E322" s="59" t="s">
        <v>112</v>
      </c>
      <c r="F322" s="12">
        <v>240</v>
      </c>
      <c r="G322" s="132">
        <f>G323</f>
        <v>42800</v>
      </c>
      <c r="H322" s="150"/>
      <c r="I322" s="132">
        <f>I323</f>
        <v>42800</v>
      </c>
      <c r="J322" s="33"/>
    </row>
    <row r="323" spans="1:10" ht="38.25">
      <c r="A323" s="6" t="s">
        <v>671</v>
      </c>
      <c r="B323" s="12">
        <v>650</v>
      </c>
      <c r="C323" s="12">
        <v>11</v>
      </c>
      <c r="D323" s="38" t="s">
        <v>639</v>
      </c>
      <c r="E323" s="59" t="s">
        <v>112</v>
      </c>
      <c r="F323" s="12">
        <v>244</v>
      </c>
      <c r="G323" s="132">
        <v>42800</v>
      </c>
      <c r="H323" s="150"/>
      <c r="I323" s="132">
        <v>42800</v>
      </c>
      <c r="J323" s="33"/>
    </row>
    <row r="324" spans="1:10" ht="25.5">
      <c r="A324" s="70" t="s">
        <v>113</v>
      </c>
      <c r="B324" s="12" t="s">
        <v>648</v>
      </c>
      <c r="C324" s="12" t="s">
        <v>660</v>
      </c>
      <c r="D324" s="38" t="s">
        <v>639</v>
      </c>
      <c r="E324" s="59" t="s">
        <v>115</v>
      </c>
      <c r="F324" s="12"/>
      <c r="G324" s="132">
        <f>G325</f>
        <v>17000</v>
      </c>
      <c r="H324" s="150"/>
      <c r="I324" s="132">
        <f>I325</f>
        <v>17000</v>
      </c>
      <c r="J324" s="33"/>
    </row>
    <row r="325" spans="1:10">
      <c r="A325" s="6" t="s">
        <v>114</v>
      </c>
      <c r="B325" s="12">
        <v>650</v>
      </c>
      <c r="C325" s="12">
        <v>11</v>
      </c>
      <c r="D325" s="38" t="s">
        <v>639</v>
      </c>
      <c r="E325" s="59" t="s">
        <v>116</v>
      </c>
      <c r="F325" s="12"/>
      <c r="G325" s="132">
        <f>G326</f>
        <v>17000</v>
      </c>
      <c r="H325" s="150"/>
      <c r="I325" s="132">
        <f>I326</f>
        <v>17000</v>
      </c>
      <c r="J325" s="33"/>
    </row>
    <row r="326" spans="1:10" ht="25.5">
      <c r="A326" s="6" t="s">
        <v>124</v>
      </c>
      <c r="B326" s="12">
        <v>650</v>
      </c>
      <c r="C326" s="12">
        <v>11</v>
      </c>
      <c r="D326" s="38" t="s">
        <v>639</v>
      </c>
      <c r="E326" s="59" t="s">
        <v>116</v>
      </c>
      <c r="F326" s="12">
        <v>200</v>
      </c>
      <c r="G326" s="132">
        <f>G327</f>
        <v>17000</v>
      </c>
      <c r="H326" s="150"/>
      <c r="I326" s="132">
        <f>I327</f>
        <v>17000</v>
      </c>
      <c r="J326" s="33"/>
    </row>
    <row r="327" spans="1:10" ht="38.25">
      <c r="A327" s="6" t="s">
        <v>670</v>
      </c>
      <c r="B327" s="12">
        <v>650</v>
      </c>
      <c r="C327" s="12">
        <v>11</v>
      </c>
      <c r="D327" s="38" t="s">
        <v>639</v>
      </c>
      <c r="E327" s="59" t="s">
        <v>116</v>
      </c>
      <c r="F327" s="12">
        <v>240</v>
      </c>
      <c r="G327" s="132">
        <f>G328</f>
        <v>17000</v>
      </c>
      <c r="H327" s="150"/>
      <c r="I327" s="132">
        <f>I328</f>
        <v>17000</v>
      </c>
      <c r="J327" s="33"/>
    </row>
    <row r="328" spans="1:10" ht="38.25">
      <c r="A328" s="6" t="s">
        <v>671</v>
      </c>
      <c r="B328" s="12">
        <v>650</v>
      </c>
      <c r="C328" s="12">
        <v>11</v>
      </c>
      <c r="D328" s="38" t="s">
        <v>639</v>
      </c>
      <c r="E328" s="59" t="s">
        <v>116</v>
      </c>
      <c r="F328" s="12">
        <v>244</v>
      </c>
      <c r="G328" s="132">
        <v>17000</v>
      </c>
      <c r="H328" s="150"/>
      <c r="I328" s="132">
        <v>17000</v>
      </c>
      <c r="J328" s="33"/>
    </row>
    <row r="329" spans="1:10" ht="25.5">
      <c r="A329" s="70" t="s">
        <v>117</v>
      </c>
      <c r="B329" s="12" t="s">
        <v>648</v>
      </c>
      <c r="C329" s="12" t="s">
        <v>660</v>
      </c>
      <c r="D329" s="38" t="s">
        <v>639</v>
      </c>
      <c r="E329" s="59" t="s">
        <v>119</v>
      </c>
      <c r="F329" s="12"/>
      <c r="G329" s="132">
        <f>G330</f>
        <v>43700</v>
      </c>
      <c r="H329" s="150"/>
      <c r="I329" s="132">
        <f>I330</f>
        <v>43700</v>
      </c>
      <c r="J329" s="33"/>
    </row>
    <row r="330" spans="1:10">
      <c r="A330" s="70" t="s">
        <v>118</v>
      </c>
      <c r="B330" s="12">
        <v>650</v>
      </c>
      <c r="C330" s="12">
        <v>11</v>
      </c>
      <c r="D330" s="38" t="s">
        <v>639</v>
      </c>
      <c r="E330" s="59" t="s">
        <v>120</v>
      </c>
      <c r="F330" s="12"/>
      <c r="G330" s="132">
        <f>G331</f>
        <v>43700</v>
      </c>
      <c r="H330" s="150"/>
      <c r="I330" s="132">
        <f>I331</f>
        <v>43700</v>
      </c>
      <c r="J330" s="33"/>
    </row>
    <row r="331" spans="1:10" ht="25.5">
      <c r="A331" s="6" t="s">
        <v>124</v>
      </c>
      <c r="B331" s="12">
        <v>650</v>
      </c>
      <c r="C331" s="12">
        <v>11</v>
      </c>
      <c r="D331" s="38" t="s">
        <v>639</v>
      </c>
      <c r="E331" s="59" t="s">
        <v>120</v>
      </c>
      <c r="F331" s="12">
        <v>200</v>
      </c>
      <c r="G331" s="132">
        <f>G332</f>
        <v>43700</v>
      </c>
      <c r="H331" s="150"/>
      <c r="I331" s="132">
        <f>I332</f>
        <v>43700</v>
      </c>
      <c r="J331" s="33"/>
    </row>
    <row r="332" spans="1:10" ht="38.25">
      <c r="A332" s="6" t="s">
        <v>670</v>
      </c>
      <c r="B332" s="12">
        <v>650</v>
      </c>
      <c r="C332" s="12">
        <v>11</v>
      </c>
      <c r="D332" s="38" t="s">
        <v>639</v>
      </c>
      <c r="E332" s="59" t="s">
        <v>120</v>
      </c>
      <c r="F332" s="12">
        <v>240</v>
      </c>
      <c r="G332" s="132">
        <f>G333</f>
        <v>43700</v>
      </c>
      <c r="H332" s="150"/>
      <c r="I332" s="132">
        <f>I333</f>
        <v>43700</v>
      </c>
      <c r="J332" s="33"/>
    </row>
    <row r="333" spans="1:10" ht="38.25">
      <c r="A333" s="6" t="s">
        <v>671</v>
      </c>
      <c r="B333" s="12">
        <v>650</v>
      </c>
      <c r="C333" s="12">
        <v>11</v>
      </c>
      <c r="D333" s="38" t="s">
        <v>639</v>
      </c>
      <c r="E333" s="59" t="s">
        <v>120</v>
      </c>
      <c r="F333" s="12">
        <v>244</v>
      </c>
      <c r="G333" s="132">
        <v>43700</v>
      </c>
      <c r="H333" s="150"/>
      <c r="I333" s="132">
        <v>43700</v>
      </c>
      <c r="J333" s="33"/>
    </row>
    <row r="334" spans="1:10">
      <c r="A334" s="13" t="s">
        <v>615</v>
      </c>
      <c r="B334" s="14">
        <v>650</v>
      </c>
      <c r="C334" s="14">
        <v>12</v>
      </c>
      <c r="D334" s="35"/>
      <c r="E334" s="14"/>
      <c r="F334" s="14"/>
      <c r="G334" s="130">
        <f t="shared" ref="G334:I339" si="13">G335</f>
        <v>10000</v>
      </c>
      <c r="H334" s="148"/>
      <c r="I334" s="130">
        <f t="shared" si="13"/>
        <v>10000</v>
      </c>
      <c r="J334" s="148"/>
    </row>
    <row r="335" spans="1:10" ht="25.5">
      <c r="A335" s="23" t="s">
        <v>616</v>
      </c>
      <c r="B335" s="36">
        <v>650</v>
      </c>
      <c r="C335" s="36">
        <v>12</v>
      </c>
      <c r="D335" s="37" t="s">
        <v>641</v>
      </c>
      <c r="E335" s="36"/>
      <c r="F335" s="36"/>
      <c r="G335" s="131">
        <f t="shared" si="13"/>
        <v>10000</v>
      </c>
      <c r="H335" s="141"/>
      <c r="I335" s="131">
        <f t="shared" si="13"/>
        <v>10000</v>
      </c>
      <c r="J335" s="141"/>
    </row>
    <row r="336" spans="1:10" ht="44.25" customHeight="1">
      <c r="A336" s="20" t="s">
        <v>139</v>
      </c>
      <c r="B336" s="12">
        <v>650</v>
      </c>
      <c r="C336" s="12">
        <v>12</v>
      </c>
      <c r="D336" s="38" t="s">
        <v>641</v>
      </c>
      <c r="E336" s="12" t="s">
        <v>140</v>
      </c>
      <c r="F336" s="12"/>
      <c r="G336" s="132">
        <f t="shared" si="13"/>
        <v>10000</v>
      </c>
      <c r="H336" s="142"/>
      <c r="I336" s="132">
        <f t="shared" si="13"/>
        <v>10000</v>
      </c>
      <c r="J336" s="142"/>
    </row>
    <row r="337" spans="1:10" ht="38.25">
      <c r="A337" s="6" t="s">
        <v>182</v>
      </c>
      <c r="B337" s="12">
        <v>650</v>
      </c>
      <c r="C337" s="12">
        <v>12</v>
      </c>
      <c r="D337" s="38" t="s">
        <v>641</v>
      </c>
      <c r="E337" s="12" t="s">
        <v>183</v>
      </c>
      <c r="F337" s="12"/>
      <c r="G337" s="132">
        <f t="shared" si="13"/>
        <v>10000</v>
      </c>
      <c r="H337" s="142"/>
      <c r="I337" s="132">
        <f t="shared" si="13"/>
        <v>10000</v>
      </c>
      <c r="J337" s="142"/>
    </row>
    <row r="338" spans="1:10" ht="25.5">
      <c r="A338" s="6" t="s">
        <v>124</v>
      </c>
      <c r="B338" s="12">
        <v>650</v>
      </c>
      <c r="C338" s="12">
        <v>12</v>
      </c>
      <c r="D338" s="38" t="s">
        <v>641</v>
      </c>
      <c r="E338" s="12" t="s">
        <v>183</v>
      </c>
      <c r="F338" s="12">
        <v>200</v>
      </c>
      <c r="G338" s="132">
        <f t="shared" si="13"/>
        <v>10000</v>
      </c>
      <c r="H338" s="142"/>
      <c r="I338" s="132">
        <f t="shared" si="13"/>
        <v>10000</v>
      </c>
      <c r="J338" s="142"/>
    </row>
    <row r="339" spans="1:10" ht="38.25">
      <c r="A339" s="6" t="s">
        <v>670</v>
      </c>
      <c r="B339" s="12">
        <v>650</v>
      </c>
      <c r="C339" s="12">
        <v>12</v>
      </c>
      <c r="D339" s="38" t="s">
        <v>641</v>
      </c>
      <c r="E339" s="12" t="s">
        <v>183</v>
      </c>
      <c r="F339" s="12">
        <v>240</v>
      </c>
      <c r="G339" s="132">
        <f t="shared" si="13"/>
        <v>10000</v>
      </c>
      <c r="H339" s="150"/>
      <c r="I339" s="132">
        <f t="shared" si="13"/>
        <v>10000</v>
      </c>
      <c r="J339" s="150"/>
    </row>
    <row r="340" spans="1:10" ht="38.25">
      <c r="A340" s="6" t="s">
        <v>671</v>
      </c>
      <c r="B340" s="12">
        <v>650</v>
      </c>
      <c r="C340" s="12">
        <v>12</v>
      </c>
      <c r="D340" s="38" t="s">
        <v>641</v>
      </c>
      <c r="E340" s="12" t="s">
        <v>183</v>
      </c>
      <c r="F340" s="12">
        <v>244</v>
      </c>
      <c r="G340" s="132">
        <v>10000</v>
      </c>
      <c r="H340" s="142"/>
      <c r="I340" s="132">
        <v>10000</v>
      </c>
      <c r="J340" s="142"/>
    </row>
    <row r="341" spans="1:10">
      <c r="A341" s="18" t="s">
        <v>637</v>
      </c>
      <c r="B341" s="18"/>
      <c r="C341" s="18"/>
      <c r="D341" s="18"/>
      <c r="E341" s="18"/>
      <c r="F341" s="18"/>
      <c r="G341" s="138">
        <f>G13+G84+G98+G139+G188+G248+G272+G306+G315+G334</f>
        <v>57996684.759999998</v>
      </c>
      <c r="H341" s="138">
        <f>H84+H98</f>
        <v>497760</v>
      </c>
      <c r="I341" s="138">
        <f>I13+I84+I98+I139+I188+I248+I272+I306+I315+I334</f>
        <v>52854149.079999998</v>
      </c>
      <c r="J341" s="138">
        <f>J84+J98</f>
        <v>511060</v>
      </c>
    </row>
  </sheetData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3" type="noConversion"/>
  <pageMargins left="1.1023622047244095" right="0" top="0.94488188976377963" bottom="0.74803149606299213" header="0" footer="0"/>
  <pageSetup paperSize="9" scale="70" fitToHeight="15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workbookViewId="0">
      <selection activeCell="A21" sqref="A21"/>
    </sheetView>
  </sheetViews>
  <sheetFormatPr defaultRowHeight="12.75"/>
  <cols>
    <col min="1" max="1" width="57.42578125" customWidth="1"/>
    <col min="2" max="2" width="22.140625" customWidth="1"/>
    <col min="3" max="3" width="15" customWidth="1"/>
    <col min="4" max="4" width="11.7109375" customWidth="1"/>
    <col min="5" max="5" width="11.28515625" customWidth="1"/>
  </cols>
  <sheetData>
    <row r="1" spans="1:5" ht="15.75">
      <c r="A1" s="247" t="s">
        <v>383</v>
      </c>
      <c r="B1" s="247"/>
      <c r="C1" s="247"/>
      <c r="D1" s="247"/>
      <c r="E1" s="247"/>
    </row>
    <row r="2" spans="1:5">
      <c r="A2" s="240" t="s">
        <v>675</v>
      </c>
      <c r="B2" s="240"/>
      <c r="C2" s="240"/>
      <c r="D2" s="240"/>
      <c r="E2" s="240"/>
    </row>
    <row r="3" spans="1:5">
      <c r="A3" s="240" t="s">
        <v>647</v>
      </c>
      <c r="B3" s="240"/>
      <c r="C3" s="240"/>
      <c r="D3" s="240"/>
      <c r="E3" s="240"/>
    </row>
    <row r="4" spans="1:5">
      <c r="A4" s="240" t="s">
        <v>587</v>
      </c>
      <c r="B4" s="240"/>
      <c r="C4" s="240"/>
      <c r="D4" s="240"/>
      <c r="E4" s="240"/>
    </row>
    <row r="5" spans="1:5">
      <c r="A5" s="52"/>
      <c r="B5" s="240"/>
      <c r="C5" s="240"/>
    </row>
    <row r="6" spans="1:5">
      <c r="A6" s="3"/>
      <c r="B6" s="3"/>
    </row>
    <row r="7" spans="1:5" ht="15.75">
      <c r="A7" s="249" t="s">
        <v>386</v>
      </c>
      <c r="B7" s="249"/>
      <c r="C7" s="249"/>
      <c r="D7" s="249"/>
      <c r="E7" s="249"/>
    </row>
    <row r="8" spans="1:5" ht="15.75">
      <c r="A8" s="249" t="s">
        <v>619</v>
      </c>
      <c r="B8" s="249"/>
      <c r="C8" s="249"/>
      <c r="D8" s="249"/>
      <c r="E8" s="249"/>
    </row>
    <row r="9" spans="1:5" ht="17.25" customHeight="1">
      <c r="A9" s="249" t="s">
        <v>387</v>
      </c>
      <c r="B9" s="249"/>
      <c r="C9" s="249"/>
      <c r="D9" s="249"/>
      <c r="E9" s="249"/>
    </row>
    <row r="10" spans="1:5" ht="15.75">
      <c r="A10" s="248" t="s">
        <v>524</v>
      </c>
      <c r="B10" s="248"/>
      <c r="C10" s="248"/>
      <c r="D10" s="248"/>
      <c r="E10" s="248"/>
    </row>
    <row r="11" spans="1:5" ht="48">
      <c r="A11" s="122" t="s">
        <v>687</v>
      </c>
      <c r="B11" s="123" t="s">
        <v>688</v>
      </c>
      <c r="C11" s="192" t="s">
        <v>376</v>
      </c>
      <c r="D11" s="47" t="s">
        <v>378</v>
      </c>
      <c r="E11" s="47" t="s">
        <v>372</v>
      </c>
    </row>
    <row r="12" spans="1:5" ht="30" customHeight="1">
      <c r="A12" s="198" t="s">
        <v>508</v>
      </c>
      <c r="B12" s="217">
        <v>650</v>
      </c>
      <c r="C12" s="236"/>
      <c r="D12" s="237"/>
      <c r="E12" s="237"/>
    </row>
    <row r="13" spans="1:5">
      <c r="A13" s="161" t="s">
        <v>265</v>
      </c>
      <c r="B13" s="160" t="s">
        <v>573</v>
      </c>
      <c r="C13" s="162">
        <f>C17+C21</f>
        <v>3943418.6800000072</v>
      </c>
      <c r="D13" s="162">
        <f>D17+D21</f>
        <v>-644156.93000000715</v>
      </c>
      <c r="E13" s="193">
        <f t="shared" ref="E13:E22" si="0">D13/C13</f>
        <v>-0.16334987032115139</v>
      </c>
    </row>
    <row r="14" spans="1:5">
      <c r="A14" s="120" t="s">
        <v>571</v>
      </c>
      <c r="B14" s="121" t="s">
        <v>572</v>
      </c>
      <c r="C14" s="235">
        <f t="shared" ref="C14:D16" si="1">C15</f>
        <v>-68415292.709999993</v>
      </c>
      <c r="D14" s="235">
        <f t="shared" si="1"/>
        <v>-68711195.719999999</v>
      </c>
      <c r="E14" s="194">
        <f t="shared" si="0"/>
        <v>1.0043251004019567</v>
      </c>
    </row>
    <row r="15" spans="1:5">
      <c r="A15" s="120" t="s">
        <v>574</v>
      </c>
      <c r="B15" s="121" t="s">
        <v>575</v>
      </c>
      <c r="C15" s="235">
        <f t="shared" si="1"/>
        <v>-68415292.709999993</v>
      </c>
      <c r="D15" s="235">
        <f t="shared" si="1"/>
        <v>-68711195.719999999</v>
      </c>
      <c r="E15" s="194">
        <f t="shared" si="0"/>
        <v>1.0043251004019567</v>
      </c>
    </row>
    <row r="16" spans="1:5">
      <c r="A16" s="120" t="s">
        <v>576</v>
      </c>
      <c r="B16" s="121" t="s">
        <v>577</v>
      </c>
      <c r="C16" s="235">
        <f t="shared" si="1"/>
        <v>-68415292.709999993</v>
      </c>
      <c r="D16" s="235">
        <f t="shared" si="1"/>
        <v>-68711195.719999999</v>
      </c>
      <c r="E16" s="194">
        <f t="shared" si="0"/>
        <v>1.0043251004019567</v>
      </c>
    </row>
    <row r="17" spans="1:5" ht="27" customHeight="1">
      <c r="A17" s="120" t="s">
        <v>128</v>
      </c>
      <c r="B17" s="121" t="s">
        <v>584</v>
      </c>
      <c r="C17" s="127">
        <f ca="1">-'Пр.1 (доходы) '!C46</f>
        <v>-68415292.709999993</v>
      </c>
      <c r="D17" s="127">
        <f ca="1">-'Пр.1 (доходы) '!D46</f>
        <v>-68711195.719999999</v>
      </c>
      <c r="E17" s="194">
        <f t="shared" si="0"/>
        <v>1.0043251004019567</v>
      </c>
    </row>
    <row r="18" spans="1:5">
      <c r="A18" s="120" t="s">
        <v>578</v>
      </c>
      <c r="B18" s="121" t="s">
        <v>579</v>
      </c>
      <c r="C18" s="127">
        <f t="shared" ref="C18:D20" si="2">C19</f>
        <v>72358711.390000001</v>
      </c>
      <c r="D18" s="127">
        <f t="shared" si="2"/>
        <v>68067038.789999992</v>
      </c>
      <c r="E18" s="195">
        <f t="shared" si="0"/>
        <v>0.94068892994972375</v>
      </c>
    </row>
    <row r="19" spans="1:5">
      <c r="A19" s="120" t="s">
        <v>580</v>
      </c>
      <c r="B19" s="121" t="s">
        <v>581</v>
      </c>
      <c r="C19" s="127">
        <f t="shared" si="2"/>
        <v>72358711.390000001</v>
      </c>
      <c r="D19" s="127">
        <f t="shared" si="2"/>
        <v>68067038.789999992</v>
      </c>
      <c r="E19" s="195">
        <f t="shared" si="0"/>
        <v>0.94068892994972375</v>
      </c>
    </row>
    <row r="20" spans="1:5">
      <c r="A20" s="120" t="s">
        <v>582</v>
      </c>
      <c r="B20" s="121" t="s">
        <v>583</v>
      </c>
      <c r="C20" s="127">
        <f t="shared" si="2"/>
        <v>72358711.390000001</v>
      </c>
      <c r="D20" s="127">
        <f t="shared" si="2"/>
        <v>68067038.789999992</v>
      </c>
      <c r="E20" s="195">
        <f t="shared" si="0"/>
        <v>0.94068892994972375</v>
      </c>
    </row>
    <row r="21" spans="1:5" ht="36" customHeight="1">
      <c r="A21" s="111" t="s">
        <v>129</v>
      </c>
      <c r="B21" s="48" t="s">
        <v>585</v>
      </c>
      <c r="C21" s="128">
        <f ca="1">'Пр.2 (вед18)'!G342</f>
        <v>72358711.390000001</v>
      </c>
      <c r="D21" s="128">
        <f ca="1">'Пр.2 (вед18)'!H342</f>
        <v>68067038.789999992</v>
      </c>
      <c r="E21" s="195">
        <f t="shared" si="0"/>
        <v>0.94068892994972375</v>
      </c>
    </row>
    <row r="22" spans="1:5" ht="27" customHeight="1">
      <c r="A22" s="111" t="s">
        <v>650</v>
      </c>
      <c r="B22" s="79"/>
      <c r="C22" s="128">
        <f>C17+C21</f>
        <v>3943418.6800000072</v>
      </c>
      <c r="D22" s="128">
        <f>D17+D21</f>
        <v>-644156.93000000715</v>
      </c>
      <c r="E22" s="195">
        <f t="shared" si="0"/>
        <v>-0.16334987032115139</v>
      </c>
    </row>
    <row r="25" spans="1:5">
      <c r="C25" s="181"/>
    </row>
    <row r="26" spans="1:5">
      <c r="C26" s="139"/>
    </row>
  </sheetData>
  <mergeCells count="9">
    <mergeCell ref="A10:E10"/>
    <mergeCell ref="A1:E1"/>
    <mergeCell ref="A2:E2"/>
    <mergeCell ref="A3:E3"/>
    <mergeCell ref="A4:E4"/>
    <mergeCell ref="B5:C5"/>
    <mergeCell ref="A7:E7"/>
    <mergeCell ref="A8:E8"/>
    <mergeCell ref="A9:E9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12" sqref="D12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247" t="s">
        <v>138</v>
      </c>
      <c r="C1" s="247"/>
      <c r="D1" s="247"/>
    </row>
    <row r="2" spans="1:4">
      <c r="B2" s="240" t="s">
        <v>675</v>
      </c>
      <c r="C2" s="240"/>
      <c r="D2" s="240"/>
    </row>
    <row r="3" spans="1:4">
      <c r="B3" s="240" t="s">
        <v>647</v>
      </c>
      <c r="C3" s="240"/>
      <c r="D3" s="240"/>
    </row>
    <row r="4" spans="1:4">
      <c r="B4" s="240" t="s">
        <v>587</v>
      </c>
      <c r="C4" s="240"/>
      <c r="D4" s="240"/>
    </row>
    <row r="5" spans="1:4">
      <c r="A5" s="52"/>
      <c r="B5" s="240" t="s">
        <v>365</v>
      </c>
      <c r="C5" s="240"/>
      <c r="D5" s="240"/>
    </row>
    <row r="6" spans="1:4">
      <c r="A6" s="3"/>
      <c r="B6" s="3"/>
    </row>
    <row r="7" spans="1:4" ht="54.75" customHeight="1">
      <c r="A7" s="249" t="s">
        <v>198</v>
      </c>
      <c r="B7" s="249"/>
      <c r="C7" s="249"/>
    </row>
    <row r="8" spans="1:4" ht="17.25" customHeight="1">
      <c r="A8" s="249" t="s">
        <v>230</v>
      </c>
      <c r="B8" s="249"/>
      <c r="C8" s="249"/>
    </row>
    <row r="9" spans="1:4" ht="15.75">
      <c r="A9" s="5"/>
      <c r="B9" s="5"/>
      <c r="C9" s="253" t="s">
        <v>251</v>
      </c>
      <c r="D9" s="254"/>
    </row>
    <row r="10" spans="1:4" ht="48">
      <c r="A10" s="122" t="s">
        <v>687</v>
      </c>
      <c r="B10" s="123" t="s">
        <v>688</v>
      </c>
      <c r="C10" s="123" t="s">
        <v>199</v>
      </c>
      <c r="D10" s="123" t="s">
        <v>231</v>
      </c>
    </row>
    <row r="11" spans="1:4">
      <c r="A11" s="161" t="s">
        <v>265</v>
      </c>
      <c r="B11" s="160" t="s">
        <v>264</v>
      </c>
      <c r="C11" s="162">
        <f>C12+C13</f>
        <v>0</v>
      </c>
      <c r="D11" s="162">
        <f>D12+D13</f>
        <v>0</v>
      </c>
    </row>
    <row r="12" spans="1:4" ht="27" customHeight="1">
      <c r="A12" s="120" t="s">
        <v>128</v>
      </c>
      <c r="B12" s="121" t="s">
        <v>130</v>
      </c>
      <c r="C12" s="179">
        <f ca="1">-'Пр.2 (дох 19-20)'!C73</f>
        <v>-57996684.759999998</v>
      </c>
      <c r="D12" s="179">
        <f ca="1">-'Пр.2 (дох 19-20)'!D73</f>
        <v>-52854149.079999998</v>
      </c>
    </row>
    <row r="13" spans="1:4" ht="27" customHeight="1">
      <c r="A13" s="111" t="s">
        <v>129</v>
      </c>
      <c r="B13" s="48" t="s">
        <v>131</v>
      </c>
      <c r="C13" s="103">
        <f ca="1">'Пр.12 (вед19-20)'!G341</f>
        <v>57996684.759999998</v>
      </c>
      <c r="D13" s="103">
        <f ca="1">'Пр.12 (вед19-20)'!I341</f>
        <v>52854149.079999998</v>
      </c>
    </row>
    <row r="14" spans="1:4" ht="27" customHeight="1">
      <c r="A14" s="111" t="s">
        <v>650</v>
      </c>
      <c r="B14" s="79"/>
      <c r="C14" s="103">
        <f>C12+C13</f>
        <v>0</v>
      </c>
      <c r="D14" s="104">
        <f>D12+D13</f>
        <v>0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3" type="noConversion"/>
  <pageMargins left="0.70866141732283472" right="0.19685039370078741" top="1.1417322834645669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Пр.2 (дох 19-20)</vt:lpstr>
      <vt:lpstr>Пр.1 (доходы) </vt:lpstr>
      <vt:lpstr>Пр.6 (19-20)</vt:lpstr>
      <vt:lpstr>Пр.8 (19-20)</vt:lpstr>
      <vt:lpstr>Пр.2 (вед18)</vt:lpstr>
      <vt:lpstr>Пр.3 (Рз Пр 18)</vt:lpstr>
      <vt:lpstr>Пр.10 (функ19-20)</vt:lpstr>
      <vt:lpstr>Пр.12 (вед19-20)</vt:lpstr>
      <vt:lpstr>Пр.4 (ист18)</vt:lpstr>
      <vt:lpstr>Пр.14 (ист19-20)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MihailovaOG</cp:lastModifiedBy>
  <cp:lastPrinted>2021-03-11T07:11:38Z</cp:lastPrinted>
  <dcterms:created xsi:type="dcterms:W3CDTF">1996-10-08T23:32:33Z</dcterms:created>
  <dcterms:modified xsi:type="dcterms:W3CDTF">2021-04-20T08:24:50Z</dcterms:modified>
</cp:coreProperties>
</file>